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bcpgovpy-my.sharepoint.com/personal/mirun_bcp_gov_py/Documents/Escritorio/SUDAMERIS/"/>
    </mc:Choice>
  </mc:AlternateContent>
  <xr:revisionPtr revIDLastSave="0" documentId="8_{1F207B1C-682D-466A-8C8F-D7F3FACBBD3B}" xr6:coauthVersionLast="47" xr6:coauthVersionMax="47" xr10:uidLastSave="{00000000-0000-0000-0000-000000000000}"/>
  <bookViews>
    <workbookView xWindow="-108" yWindow="-108" windowWidth="23256" windowHeight="12456" tabRatio="895" activeTab="1" xr2:uid="{E5D6D87D-0735-4ADF-A17D-D69CACB03B80}"/>
  </bookViews>
  <sheets>
    <sheet name="Índice" sheetId="1" r:id="rId1"/>
    <sheet name="Activo Neto" sheetId="2" r:id="rId2"/>
    <sheet name="Estado de Ingresos y Egresos" sheetId="3" r:id="rId3"/>
    <sheet name="Variacion del Activo Neto" sheetId="4" r:id="rId4"/>
    <sheet name="Flujos de Efectivo" sheetId="5" r:id="rId5"/>
    <sheet name="Nota 1 a Nota 3.7" sheetId="6" r:id="rId6"/>
    <sheet name="Nota 3.8 a Nota 8" sheetId="7" r:id="rId7"/>
  </sheets>
  <definedNames>
    <definedName name="\a" localSheetId="0">#REF!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3.8 a Nota 8'!$C$68:$Q$407</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Neto'!$A$1:$F$47</definedName>
    <definedName name="_xlnm.Print_Area" localSheetId="2">'Estado de Ingresos y Egresos'!$A$1:$G$43</definedName>
    <definedName name="_xlnm.Print_Area" localSheetId="4">'Flujos de Efectivo'!$A$8:$F$45</definedName>
    <definedName name="_xlnm.Print_Area" localSheetId="5">'Nota 1 a Nota 3.7'!$B$9:$M$112</definedName>
    <definedName name="_xlnm.Print_Area" localSheetId="6">'Nota 3.8 a Nota 8'!$A$8:$J$637</definedName>
    <definedName name="_xlnm.Print_Area" localSheetId="3">'Variacion del Activo Neto'!$B$1:$K$34</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3.8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Neto'!$A$8:$F$47</definedName>
    <definedName name="Z_5FCC9217_B3E9_4B91_A943_5F21728EBEE9_.wvu.PrintArea" localSheetId="2" hidden="1">'Estado de Ingresos y Egresos'!$A$8:$G$43</definedName>
    <definedName name="Z_5FCC9217_B3E9_4B91_A943_5F21728EBEE9_.wvu.PrintArea" localSheetId="4" hidden="1">'Flujos de Efectivo'!$A$8:$F$45</definedName>
    <definedName name="Z_5FCC9217_B3E9_4B91_A943_5F21728EBEE9_.wvu.PrintArea" localSheetId="5" hidden="1">'Nota 1 a Nota 3.7'!$B$9:$M$112</definedName>
    <definedName name="Z_5FCC9217_B3E9_4B91_A943_5F21728EBEE9_.wvu.PrintArea" localSheetId="6" hidden="1">'Nota 3.8 a Nota 8'!$A$8:$J$637</definedName>
    <definedName name="Z_5FCC9217_B3E9_4B91_A943_5F21728EBEE9_.wvu.PrintArea" localSheetId="3" hidden="1">'Variacion del Activo Neto'!$B$9:$K$34</definedName>
    <definedName name="Z_5FCC9217_B3E9_4B91_A943_5F21728EBEE9_.wvu.Rows" localSheetId="4" hidden="1">'Flujos de Efectivo'!#REF!</definedName>
    <definedName name="Z_61A52113_890E_4C3B_ADC2_27DE1001C942_.wvu.FilterData" localSheetId="6" hidden="1">'Nota 3.8 a Nota 8'!#REF!</definedName>
    <definedName name="Z_61A52113_890E_4C3B_ADC2_27DE1001C942_.wvu.PrintArea" localSheetId="1" hidden="1">'Activo Neto'!$A$8:$F$47</definedName>
    <definedName name="Z_61A52113_890E_4C3B_ADC2_27DE1001C942_.wvu.PrintArea" localSheetId="2" hidden="1">'Estado de Ingresos y Egresos'!$A$8:$G$43</definedName>
    <definedName name="Z_61A52113_890E_4C3B_ADC2_27DE1001C942_.wvu.PrintArea" localSheetId="4" hidden="1">'Flujos de Efectivo'!$A$8:$F$45</definedName>
    <definedName name="Z_61A52113_890E_4C3B_ADC2_27DE1001C942_.wvu.PrintArea" localSheetId="5" hidden="1">'Nota 1 a Nota 3.7'!$B$9:$M$112</definedName>
    <definedName name="Z_61A52113_890E_4C3B_ADC2_27DE1001C942_.wvu.PrintArea" localSheetId="6" hidden="1">'Nota 3.8 a Nota 8'!$A$8:$J$637</definedName>
    <definedName name="Z_61A52113_890E_4C3B_ADC2_27DE1001C942_.wvu.PrintArea" localSheetId="3" hidden="1">'Variacion del Activo Neto'!$B$9:$K$34</definedName>
    <definedName name="Z_61A52113_890E_4C3B_ADC2_27DE1001C942_.wvu.Rows" localSheetId="6" hidden="1">'Nota 3.8 a Nota 8'!$584:$584</definedName>
    <definedName name="Z_7015FC6D_0680_4B00_AA0E_B83DA1D0B666_.wvu.PrintArea" localSheetId="1" hidden="1">'Activo Neto'!$A$8:$F$47</definedName>
    <definedName name="Z_7015FC6D_0680_4B00_AA0E_B83DA1D0B666_.wvu.PrintArea" localSheetId="2" hidden="1">'Estado de Ingresos y Egresos'!$A$8:$G$43</definedName>
    <definedName name="Z_7015FC6D_0680_4B00_AA0E_B83DA1D0B666_.wvu.PrintArea" localSheetId="4" hidden="1">'Flujos de Efectivo'!$A$8:$F$45</definedName>
    <definedName name="Z_7015FC6D_0680_4B00_AA0E_B83DA1D0B666_.wvu.PrintArea" localSheetId="5" hidden="1">'Nota 1 a Nota 3.7'!$B$9:$M$112</definedName>
    <definedName name="Z_7015FC6D_0680_4B00_AA0E_B83DA1D0B666_.wvu.PrintArea" localSheetId="6" hidden="1">'Nota 3.8 a Nota 8'!$A$8:$J$637</definedName>
    <definedName name="Z_7015FC6D_0680_4B00_AA0E_B83DA1D0B666_.wvu.PrintArea" localSheetId="3" hidden="1">'Variacion del Activo Neto'!$B$9:$K$34</definedName>
    <definedName name="Z_7015FC6D_0680_4B00_AA0E_B83DA1D0B666_.wvu.Rows" localSheetId="4" hidden="1">'Flujos de Efectivo'!#REF!</definedName>
    <definedName name="Z_842728F3_A5B8_4AC8_8F48_EAD7E63B6C70_.wvu.FilterData" localSheetId="6" hidden="1">'Nota 3.8 a Nota 8'!#REF!</definedName>
    <definedName name="Z_970CBB53_F4B3_462F_AEFE_2BC403F5F0AD_.wvu.PrintArea" localSheetId="5" hidden="1">'Nota 1 a Nota 3.7'!$B$9:$M$112</definedName>
    <definedName name="Z_970CBB53_F4B3_462F_AEFE_2BC403F5F0AD_.wvu.PrintArea" localSheetId="6" hidden="1">'Nota 3.8 a Nota 8'!$A$8:$J$637</definedName>
    <definedName name="Z_B9F63820_5C32_455A_BC9D_0BE84D6B0867_.wvu.PrintArea" localSheetId="1" hidden="1">'Activo Neto'!$A$8:$F$47</definedName>
    <definedName name="Z_B9F63820_5C32_455A_BC9D_0BE84D6B0867_.wvu.PrintArea" localSheetId="2" hidden="1">'Estado de Ingresos y Egresos'!$A$8:$G$43</definedName>
    <definedName name="Z_B9F63820_5C32_455A_BC9D_0BE84D6B0867_.wvu.PrintArea" localSheetId="4" hidden="1">'Flujos de Efectivo'!$A$8:$F$45</definedName>
    <definedName name="Z_B9F63820_5C32_455A_BC9D_0BE84D6B0867_.wvu.PrintArea" localSheetId="3" hidden="1">'Variacion del Activo Neto'!$B$9:$K$34</definedName>
    <definedName name="Z_B9F63820_5C32_455A_BC9D_0BE84D6B0867_.wvu.Rows" localSheetId="4" hidden="1">'Flujos de Efectivo'!#REF!</definedName>
    <definedName name="Z_D9765769_BBE9_4E14_B8CF_9C39AEE13FCB_.wvu.FilterData" localSheetId="6" hidden="1">'Nota 3.8 a Nota 8'!$A$412:$V$569</definedName>
    <definedName name="Z_D9765769_BBE9_4E14_B8CF_9C39AEE13FCB_.wvu.PrintArea" localSheetId="1" hidden="1">'Activo Neto'!$A$1:$F$47</definedName>
    <definedName name="Z_D9765769_BBE9_4E14_B8CF_9C39AEE13FCB_.wvu.PrintArea" localSheetId="2" hidden="1">'Estado de Ingresos y Egresos'!$A$1:$G$43</definedName>
    <definedName name="Z_D9765769_BBE9_4E14_B8CF_9C39AEE13FCB_.wvu.PrintArea" localSheetId="4" hidden="1">'Flujos de Efectivo'!$A$8:$F$45</definedName>
    <definedName name="Z_D9765769_BBE9_4E14_B8CF_9C39AEE13FCB_.wvu.PrintArea" localSheetId="5" hidden="1">'Nota 1 a Nota 3.7'!$B$9:$M$112</definedName>
    <definedName name="Z_D9765769_BBE9_4E14_B8CF_9C39AEE13FCB_.wvu.PrintArea" localSheetId="6" hidden="1">'Nota 3.8 a Nota 8'!$A$8:$J$637</definedName>
    <definedName name="Z_D9765769_BBE9_4E14_B8CF_9C39AEE13FCB_.wvu.PrintArea" localSheetId="3" hidden="1">'Variacion del Activo Neto'!$B$1:$K$34</definedName>
    <definedName name="Z_D9765769_BBE9_4E14_B8CF_9C39AEE13FCB_.wvu.Rows" localSheetId="6" hidden="1">'Nota 3.8 a Nota 8'!$584:$584</definedName>
    <definedName name="Z_F3648BCD_1CED_4BBB_AE63_37BDB925883F_.wvu.FilterData" localSheetId="6" hidden="1">'Nota 3.8 a Nota 8'!#REF!</definedName>
    <definedName name="Z_F3648BCD_1CED_4BBB_AE63_37BDB925883F_.wvu.PrintArea" localSheetId="1" hidden="1">'Activo Neto'!$A$8:$F$47</definedName>
    <definedName name="Z_F3648BCD_1CED_4BBB_AE63_37BDB925883F_.wvu.PrintArea" localSheetId="2" hidden="1">'Estado de Ingresos y Egresos'!$A$8:$G$43</definedName>
    <definedName name="Z_F3648BCD_1CED_4BBB_AE63_37BDB925883F_.wvu.PrintArea" localSheetId="4" hidden="1">'Flujos de Efectivo'!$A$8:$F$45</definedName>
    <definedName name="Z_F3648BCD_1CED_4BBB_AE63_37BDB925883F_.wvu.PrintArea" localSheetId="5" hidden="1">'Nota 1 a Nota 3.7'!$B$9:$M$112</definedName>
    <definedName name="Z_F3648BCD_1CED_4BBB_AE63_37BDB925883F_.wvu.PrintArea" localSheetId="6" hidden="1">'Nota 3.8 a Nota 8'!$A$8:$J$637</definedName>
    <definedName name="Z_F3648BCD_1CED_4BBB_AE63_37BDB925883F_.wvu.PrintArea" localSheetId="3" hidden="1">'Variacion del Activo Neto'!$B$9:$K$34</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36" i="7" l="1"/>
  <c r="D107" i="6"/>
  <c r="B42" i="3"/>
  <c r="B32" i="4" s="1"/>
  <c r="B47" i="2"/>
  <c r="B43" i="3" s="1"/>
  <c r="M91" i="7"/>
  <c r="M407" i="7" s="1"/>
  <c r="J91" i="7"/>
  <c r="L407" i="7"/>
  <c r="D613" i="7"/>
  <c r="D601" i="7"/>
  <c r="E576" i="7"/>
  <c r="L570" i="7"/>
  <c r="K407" i="7"/>
  <c r="J407" i="7"/>
  <c r="D59" i="7"/>
  <c r="E32" i="5"/>
  <c r="E25" i="5"/>
  <c r="C21" i="4"/>
  <c r="F21" i="4"/>
  <c r="D43" i="3"/>
  <c r="D33" i="4" s="1"/>
  <c r="C44" i="5" s="1"/>
  <c r="B44" i="5" s="1"/>
  <c r="D42" i="3"/>
  <c r="D32" i="4" s="1"/>
  <c r="C43" i="5" s="1"/>
  <c r="F30" i="3"/>
  <c r="D16" i="7"/>
  <c r="D15" i="7"/>
  <c r="F21" i="3"/>
  <c r="F32" i="3" s="1"/>
  <c r="E34" i="2"/>
  <c r="E23" i="2"/>
  <c r="B33" i="4" l="1"/>
  <c r="I22" i="4"/>
  <c r="E34" i="5"/>
  <c r="D636" i="7"/>
  <c r="G107" i="6"/>
  <c r="D637" i="7"/>
  <c r="B637" i="7" s="1"/>
  <c r="G108" i="6"/>
  <c r="D108" i="6" s="1"/>
  <c r="O402" i="7"/>
  <c r="O398" i="7"/>
  <c r="O394" i="7"/>
  <c r="O390" i="7"/>
  <c r="O386" i="7"/>
  <c r="O382" i="7"/>
  <c r="O378" i="7"/>
  <c r="O374" i="7"/>
  <c r="O370" i="7"/>
  <c r="O366" i="7"/>
  <c r="O362" i="7"/>
  <c r="O358" i="7"/>
  <c r="O354" i="7"/>
  <c r="O350" i="7"/>
  <c r="O346" i="7"/>
  <c r="O342" i="7"/>
  <c r="O338" i="7"/>
  <c r="O334" i="7"/>
  <c r="O330" i="7"/>
  <c r="O326" i="7"/>
  <c r="O322" i="7"/>
  <c r="O318" i="7"/>
  <c r="O314" i="7"/>
  <c r="O310" i="7"/>
  <c r="O306" i="7"/>
  <c r="O302" i="7"/>
  <c r="O298" i="7"/>
  <c r="O294" i="7"/>
  <c r="O290" i="7"/>
  <c r="O286" i="7"/>
  <c r="O282" i="7"/>
  <c r="O278" i="7"/>
  <c r="O274" i="7"/>
  <c r="O270" i="7"/>
  <c r="O266" i="7"/>
  <c r="O262" i="7"/>
  <c r="O258" i="7"/>
  <c r="O254" i="7"/>
  <c r="O250" i="7"/>
  <c r="O246" i="7"/>
  <c r="O242" i="7"/>
  <c r="O238" i="7"/>
  <c r="O234" i="7"/>
  <c r="O230" i="7"/>
  <c r="O226" i="7"/>
  <c r="O222" i="7"/>
  <c r="O218" i="7"/>
  <c r="O214" i="7"/>
  <c r="O210" i="7"/>
  <c r="O403" i="7"/>
  <c r="O399" i="7"/>
  <c r="O395" i="7"/>
  <c r="O391" i="7"/>
  <c r="O387" i="7"/>
  <c r="O383" i="7"/>
  <c r="O379" i="7"/>
  <c r="O375" i="7"/>
  <c r="O371" i="7"/>
  <c r="O367" i="7"/>
  <c r="O363" i="7"/>
  <c r="O359" i="7"/>
  <c r="O355" i="7"/>
  <c r="O351" i="7"/>
  <c r="O347" i="7"/>
  <c r="O343" i="7"/>
  <c r="O339" i="7"/>
  <c r="O335" i="7"/>
  <c r="O331" i="7"/>
  <c r="O327" i="7"/>
  <c r="O323" i="7"/>
  <c r="O319" i="7"/>
  <c r="O315" i="7"/>
  <c r="O311" i="7"/>
  <c r="O307" i="7"/>
  <c r="O303" i="7"/>
  <c r="O299" i="7"/>
  <c r="O295" i="7"/>
  <c r="O291" i="7"/>
  <c r="O287" i="7"/>
  <c r="O283" i="7"/>
  <c r="O279" i="7"/>
  <c r="O275" i="7"/>
  <c r="O271" i="7"/>
  <c r="O267" i="7"/>
  <c r="O263" i="7"/>
  <c r="O259" i="7"/>
  <c r="O255" i="7"/>
  <c r="O251" i="7"/>
  <c r="O247" i="7"/>
  <c r="O243" i="7"/>
  <c r="O236" i="7"/>
  <c r="O229" i="7"/>
  <c r="O211" i="7"/>
  <c r="O194" i="7"/>
  <c r="O178" i="7"/>
  <c r="O162" i="7"/>
  <c r="O146" i="7"/>
  <c r="O130" i="7"/>
  <c r="O114" i="7"/>
  <c r="O98" i="7"/>
  <c r="O83" i="7"/>
  <c r="O78" i="7"/>
  <c r="E32" i="2"/>
  <c r="O401" i="7"/>
  <c r="O393" i="7"/>
  <c r="O385" i="7"/>
  <c r="O377" i="7"/>
  <c r="O369" i="7"/>
  <c r="O361" i="7"/>
  <c r="O353" i="7"/>
  <c r="O345" i="7"/>
  <c r="O337" i="7"/>
  <c r="O329" i="7"/>
  <c r="O321" i="7"/>
  <c r="O313" i="7"/>
  <c r="O305" i="7"/>
  <c r="O297" i="7"/>
  <c r="O289" i="7"/>
  <c r="O281" i="7"/>
  <c r="O273" i="7"/>
  <c r="O265" i="7"/>
  <c r="O257" i="7"/>
  <c r="O249" i="7"/>
  <c r="O241" i="7"/>
  <c r="O223" i="7"/>
  <c r="O216" i="7"/>
  <c r="O209" i="7"/>
  <c r="O204" i="7"/>
  <c r="O199" i="7"/>
  <c r="O193" i="7"/>
  <c r="O188" i="7"/>
  <c r="O183" i="7"/>
  <c r="O177" i="7"/>
  <c r="O172" i="7"/>
  <c r="O167" i="7"/>
  <c r="O161" i="7"/>
  <c r="O156" i="7"/>
  <c r="O151" i="7"/>
  <c r="O145" i="7"/>
  <c r="O140" i="7"/>
  <c r="O135" i="7"/>
  <c r="O129" i="7"/>
  <c r="O124" i="7"/>
  <c r="O119" i="7"/>
  <c r="O113" i="7"/>
  <c r="O108" i="7"/>
  <c r="O103" i="7"/>
  <c r="O97" i="7"/>
  <c r="O92" i="7"/>
  <c r="O87" i="7"/>
  <c r="O82" i="7"/>
  <c r="O73" i="7"/>
  <c r="O69" i="7"/>
  <c r="Q69" i="7" s="1"/>
  <c r="O235" i="7"/>
  <c r="O228" i="7"/>
  <c r="O221" i="7"/>
  <c r="O198" i="7"/>
  <c r="O182" i="7"/>
  <c r="O166" i="7"/>
  <c r="O150" i="7"/>
  <c r="O134" i="7"/>
  <c r="O118" i="7"/>
  <c r="O102" i="7"/>
  <c r="O86" i="7"/>
  <c r="O77" i="7"/>
  <c r="O400" i="7"/>
  <c r="O392" i="7"/>
  <c r="O384" i="7"/>
  <c r="O376" i="7"/>
  <c r="O368" i="7"/>
  <c r="O360" i="7"/>
  <c r="O352" i="7"/>
  <c r="O344" i="7"/>
  <c r="O336" i="7"/>
  <c r="O328" i="7"/>
  <c r="O320" i="7"/>
  <c r="O312" i="7"/>
  <c r="O304" i="7"/>
  <c r="O296" i="7"/>
  <c r="O288" i="7"/>
  <c r="O280" i="7"/>
  <c r="O272" i="7"/>
  <c r="O264" i="7"/>
  <c r="O256" i="7"/>
  <c r="O248" i="7"/>
  <c r="O240" i="7"/>
  <c r="O233" i="7"/>
  <c r="O215" i="7"/>
  <c r="O208" i="7"/>
  <c r="O203" i="7"/>
  <c r="O197" i="7"/>
  <c r="O192" i="7"/>
  <c r="O187" i="7"/>
  <c r="O181" i="7"/>
  <c r="O176" i="7"/>
  <c r="O171" i="7"/>
  <c r="O165" i="7"/>
  <c r="O160" i="7"/>
  <c r="O155" i="7"/>
  <c r="O149" i="7"/>
  <c r="O144" i="7"/>
  <c r="O139" i="7"/>
  <c r="O133" i="7"/>
  <c r="O128" i="7"/>
  <c r="O123" i="7"/>
  <c r="O117" i="7"/>
  <c r="O112" i="7"/>
  <c r="O107" i="7"/>
  <c r="O101" i="7"/>
  <c r="O96" i="7"/>
  <c r="O91" i="7"/>
  <c r="O81" i="7"/>
  <c r="O72" i="7"/>
  <c r="O227" i="7"/>
  <c r="O220" i="7"/>
  <c r="O213" i="7"/>
  <c r="O202" i="7"/>
  <c r="O186" i="7"/>
  <c r="O170" i="7"/>
  <c r="O154" i="7"/>
  <c r="O138" i="7"/>
  <c r="O122" i="7"/>
  <c r="O106" i="7"/>
  <c r="O90" i="7"/>
  <c r="O85" i="7"/>
  <c r="O76" i="7"/>
  <c r="O405" i="7"/>
  <c r="O397" i="7"/>
  <c r="O389" i="7"/>
  <c r="O381" i="7"/>
  <c r="O373" i="7"/>
  <c r="O365" i="7"/>
  <c r="O357" i="7"/>
  <c r="O349" i="7"/>
  <c r="O341" i="7"/>
  <c r="O333" i="7"/>
  <c r="O325" i="7"/>
  <c r="O317" i="7"/>
  <c r="O309" i="7"/>
  <c r="O301" i="7"/>
  <c r="O293" i="7"/>
  <c r="O285" i="7"/>
  <c r="O277" i="7"/>
  <c r="O269" i="7"/>
  <c r="O261" i="7"/>
  <c r="O253" i="7"/>
  <c r="O245" i="7"/>
  <c r="O239" i="7"/>
  <c r="O232" i="7"/>
  <c r="O225" i="7"/>
  <c r="O207" i="7"/>
  <c r="O201" i="7"/>
  <c r="O196" i="7"/>
  <c r="O191" i="7"/>
  <c r="O185" i="7"/>
  <c r="O180" i="7"/>
  <c r="O175" i="7"/>
  <c r="O169" i="7"/>
  <c r="O164" i="7"/>
  <c r="O159" i="7"/>
  <c r="O153" i="7"/>
  <c r="O148" i="7"/>
  <c r="O143" i="7"/>
  <c r="O137" i="7"/>
  <c r="O132" i="7"/>
  <c r="O127" i="7"/>
  <c r="O121" i="7"/>
  <c r="O116" i="7"/>
  <c r="O111" i="7"/>
  <c r="O105" i="7"/>
  <c r="O100" i="7"/>
  <c r="O95" i="7"/>
  <c r="O89" i="7"/>
  <c r="O80" i="7"/>
  <c r="O71" i="7"/>
  <c r="O237" i="7"/>
  <c r="O219" i="7"/>
  <c r="O212" i="7"/>
  <c r="O206" i="7"/>
  <c r="O190" i="7"/>
  <c r="O174" i="7"/>
  <c r="O158" i="7"/>
  <c r="O142" i="7"/>
  <c r="O126" i="7"/>
  <c r="O110" i="7"/>
  <c r="O94" i="7"/>
  <c r="O84" i="7"/>
  <c r="O75" i="7"/>
  <c r="O404" i="7"/>
  <c r="O396" i="7"/>
  <c r="O388" i="7"/>
  <c r="O380" i="7"/>
  <c r="O372" i="7"/>
  <c r="O364" i="7"/>
  <c r="O356" i="7"/>
  <c r="O348" i="7"/>
  <c r="O340" i="7"/>
  <c r="O332" i="7"/>
  <c r="O324" i="7"/>
  <c r="O316" i="7"/>
  <c r="O308" i="7"/>
  <c r="O300" i="7"/>
  <c r="O292" i="7"/>
  <c r="O284" i="7"/>
  <c r="O276" i="7"/>
  <c r="O268" i="7"/>
  <c r="O260" i="7"/>
  <c r="O252" i="7"/>
  <c r="O244" i="7"/>
  <c r="O231" i="7"/>
  <c r="O224" i="7"/>
  <c r="O217" i="7"/>
  <c r="O205" i="7"/>
  <c r="O200" i="7"/>
  <c r="O195" i="7"/>
  <c r="O189" i="7"/>
  <c r="O184" i="7"/>
  <c r="O179" i="7"/>
  <c r="O173" i="7"/>
  <c r="O168" i="7"/>
  <c r="O163" i="7"/>
  <c r="O157" i="7"/>
  <c r="O152" i="7"/>
  <c r="O147" i="7"/>
  <c r="O141" i="7"/>
  <c r="O136" i="7"/>
  <c r="O131" i="7"/>
  <c r="O125" i="7"/>
  <c r="O120" i="7"/>
  <c r="O115" i="7"/>
  <c r="O109" i="7"/>
  <c r="O104" i="7"/>
  <c r="O99" i="7"/>
  <c r="O93" i="7"/>
  <c r="O88" i="7"/>
  <c r="O79" i="7"/>
  <c r="O74" i="7"/>
  <c r="O70" i="7"/>
  <c r="D17" i="7"/>
  <c r="D575" i="7"/>
  <c r="D576" i="7" s="1"/>
  <c r="D583" i="7"/>
  <c r="D585" i="7" s="1"/>
  <c r="Q70" i="7" l="1"/>
  <c r="Q71" i="7" s="1"/>
  <c r="Q72" i="7" s="1"/>
  <c r="Q73" i="7" s="1"/>
  <c r="Q74" i="7" s="1"/>
  <c r="Q75" i="7" s="1"/>
  <c r="Q76" i="7" s="1"/>
  <c r="Q77" i="7" s="1"/>
  <c r="Q78" i="7" s="1"/>
  <c r="Q79" i="7" s="1"/>
  <c r="Q80" i="7" s="1"/>
  <c r="Q81" i="7" s="1"/>
  <c r="Q82" i="7" s="1"/>
  <c r="Q83" i="7" s="1"/>
  <c r="Q84" i="7" s="1"/>
  <c r="Q85" i="7" s="1"/>
  <c r="Q86" i="7" s="1"/>
  <c r="Q87" i="7" s="1"/>
  <c r="Q88" i="7" s="1"/>
  <c r="Q89" i="7" s="1"/>
  <c r="Q90" i="7" s="1"/>
  <c r="Q91" i="7" s="1"/>
  <c r="Q92" i="7" s="1"/>
  <c r="Q93" i="7" s="1"/>
  <c r="Q94" i="7" s="1"/>
  <c r="Q95" i="7" s="1"/>
  <c r="Q96" i="7" s="1"/>
  <c r="Q97" i="7" s="1"/>
  <c r="Q98" i="7" s="1"/>
  <c r="Q99" i="7" s="1"/>
  <c r="Q100" i="7" s="1"/>
  <c r="Q101" i="7" s="1"/>
  <c r="Q102" i="7" s="1"/>
  <c r="Q103" i="7" s="1"/>
  <c r="Q104" i="7" s="1"/>
  <c r="Q105" i="7" s="1"/>
  <c r="Q106" i="7" s="1"/>
  <c r="Q107" i="7" s="1"/>
  <c r="Q108" i="7" s="1"/>
  <c r="Q109" i="7" s="1"/>
  <c r="Q110" i="7" s="1"/>
  <c r="Q111" i="7" s="1"/>
  <c r="Q112" i="7" s="1"/>
  <c r="Q113" i="7" s="1"/>
  <c r="Q114" i="7" s="1"/>
  <c r="Q115" i="7" s="1"/>
  <c r="Q116" i="7" s="1"/>
  <c r="Q117" i="7" s="1"/>
  <c r="Q118" i="7" s="1"/>
  <c r="Q119" i="7" s="1"/>
  <c r="Q120" i="7" s="1"/>
  <c r="Q121" i="7" s="1"/>
  <c r="Q122" i="7" s="1"/>
  <c r="Q123" i="7" s="1"/>
  <c r="Q124" i="7" s="1"/>
  <c r="Q125" i="7" s="1"/>
  <c r="Q126" i="7" s="1"/>
  <c r="Q127" i="7" s="1"/>
  <c r="Q128" i="7" s="1"/>
  <c r="Q129" i="7" s="1"/>
  <c r="Q130" i="7" s="1"/>
  <c r="Q131" i="7" s="1"/>
  <c r="Q132" i="7" s="1"/>
  <c r="Q133" i="7" s="1"/>
  <c r="Q134" i="7" s="1"/>
  <c r="Q135" i="7" s="1"/>
  <c r="Q136" i="7" s="1"/>
  <c r="Q137" i="7" s="1"/>
  <c r="Q138" i="7" s="1"/>
  <c r="Q139" i="7" s="1"/>
  <c r="Q140" i="7" s="1"/>
  <c r="Q141" i="7" s="1"/>
  <c r="Q142" i="7" s="1"/>
  <c r="Q143" i="7" s="1"/>
  <c r="Q144" i="7" s="1"/>
  <c r="Q145" i="7" s="1"/>
  <c r="Q146" i="7" s="1"/>
  <c r="Q147" i="7" s="1"/>
  <c r="Q148" i="7" s="1"/>
  <c r="Q149" i="7" s="1"/>
  <c r="Q150" i="7" s="1"/>
  <c r="Q151" i="7" s="1"/>
  <c r="Q152" i="7" s="1"/>
  <c r="Q153" i="7" s="1"/>
  <c r="Q154" i="7" s="1"/>
  <c r="Q155" i="7" s="1"/>
  <c r="Q156" i="7" s="1"/>
  <c r="Q157" i="7" s="1"/>
  <c r="Q158" i="7" s="1"/>
  <c r="Q159" i="7" s="1"/>
  <c r="Q160" i="7" s="1"/>
  <c r="Q161" i="7" s="1"/>
  <c r="Q162" i="7" s="1"/>
  <c r="Q163" i="7" s="1"/>
  <c r="Q164" i="7" s="1"/>
  <c r="Q165" i="7" s="1"/>
  <c r="Q166" i="7" s="1"/>
  <c r="Q167" i="7" s="1"/>
  <c r="Q168" i="7" s="1"/>
  <c r="Q169" i="7" s="1"/>
  <c r="Q170" i="7" s="1"/>
  <c r="Q171" i="7" s="1"/>
  <c r="Q172" i="7" s="1"/>
  <c r="Q173" i="7" s="1"/>
  <c r="Q174" i="7" s="1"/>
  <c r="Q175" i="7" s="1"/>
  <c r="Q176" i="7" s="1"/>
  <c r="Q177" i="7" s="1"/>
  <c r="Q178" i="7" s="1"/>
  <c r="Q179" i="7" s="1"/>
  <c r="Q180" i="7" s="1"/>
  <c r="Q181" i="7" s="1"/>
  <c r="Q182" i="7" s="1"/>
  <c r="Q183" i="7" s="1"/>
  <c r="Q184" i="7" s="1"/>
  <c r="Q185" i="7" s="1"/>
  <c r="Q186" i="7" s="1"/>
  <c r="Q187" i="7" s="1"/>
  <c r="Q188" i="7" s="1"/>
  <c r="Q189" i="7" s="1"/>
  <c r="Q190" i="7" s="1"/>
  <c r="Q191" i="7" s="1"/>
  <c r="Q192" i="7" s="1"/>
  <c r="Q193" i="7" s="1"/>
  <c r="Q194" i="7" s="1"/>
  <c r="Q195" i="7" s="1"/>
  <c r="Q196" i="7" s="1"/>
  <c r="Q197" i="7" s="1"/>
  <c r="Q198" i="7" s="1"/>
  <c r="Q199" i="7" s="1"/>
  <c r="Q200" i="7" s="1"/>
  <c r="Q201" i="7" s="1"/>
  <c r="Q202" i="7" s="1"/>
  <c r="Q203" i="7" s="1"/>
  <c r="Q204" i="7" s="1"/>
  <c r="Q205" i="7" s="1"/>
  <c r="Q206" i="7" s="1"/>
  <c r="Q207" i="7" s="1"/>
  <c r="Q208" i="7" s="1"/>
  <c r="Q209" i="7" s="1"/>
  <c r="Q210" i="7" s="1"/>
  <c r="Q211" i="7" s="1"/>
  <c r="Q212" i="7" s="1"/>
  <c r="Q213" i="7" s="1"/>
  <c r="Q214" i="7" s="1"/>
  <c r="Q215" i="7" s="1"/>
  <c r="Q216" i="7" s="1"/>
  <c r="Q217" i="7" s="1"/>
  <c r="Q218" i="7" s="1"/>
  <c r="Q219" i="7" s="1"/>
  <c r="Q220" i="7" s="1"/>
  <c r="Q221" i="7" s="1"/>
  <c r="Q222" i="7" s="1"/>
  <c r="Q223" i="7" s="1"/>
  <c r="Q224" i="7" s="1"/>
  <c r="Q225" i="7" s="1"/>
  <c r="Q226" i="7" s="1"/>
  <c r="Q227" i="7" s="1"/>
  <c r="Q228" i="7" s="1"/>
  <c r="Q229" i="7" s="1"/>
  <c r="Q230" i="7" s="1"/>
  <c r="Q231" i="7" s="1"/>
  <c r="Q232" i="7" s="1"/>
  <c r="Q233" i="7" s="1"/>
  <c r="Q234" i="7" s="1"/>
  <c r="Q235" i="7" s="1"/>
  <c r="Q236" i="7" s="1"/>
  <c r="Q237" i="7" s="1"/>
  <c r="Q238" i="7" s="1"/>
  <c r="Q239" i="7" s="1"/>
  <c r="Q240" i="7" s="1"/>
  <c r="Q241" i="7" s="1"/>
  <c r="Q242" i="7" s="1"/>
  <c r="Q243" i="7" s="1"/>
  <c r="Q244" i="7" s="1"/>
  <c r="Q245" i="7" s="1"/>
  <c r="Q246" i="7" s="1"/>
  <c r="Q247" i="7" s="1"/>
  <c r="Q248" i="7" s="1"/>
  <c r="Q249" i="7" s="1"/>
  <c r="Q250" i="7" s="1"/>
  <c r="Q251" i="7" s="1"/>
  <c r="Q252" i="7" s="1"/>
  <c r="Q253" i="7" s="1"/>
  <c r="Q254" i="7" s="1"/>
  <c r="Q255" i="7" s="1"/>
  <c r="Q256" i="7" s="1"/>
  <c r="Q257" i="7" s="1"/>
  <c r="Q258" i="7" s="1"/>
  <c r="Q259" i="7" s="1"/>
  <c r="Q260" i="7" s="1"/>
  <c r="Q261" i="7" s="1"/>
  <c r="Q262" i="7" s="1"/>
  <c r="Q263" i="7" s="1"/>
  <c r="Q264" i="7" s="1"/>
  <c r="Q265" i="7" s="1"/>
  <c r="Q266" i="7" s="1"/>
  <c r="Q267" i="7" s="1"/>
  <c r="Q268" i="7" s="1"/>
  <c r="Q269" i="7" s="1"/>
  <c r="Q270" i="7" s="1"/>
  <c r="Q271" i="7" s="1"/>
  <c r="Q272" i="7" s="1"/>
  <c r="Q273" i="7" s="1"/>
  <c r="Q274" i="7" s="1"/>
  <c r="Q275" i="7" s="1"/>
  <c r="Q276" i="7" s="1"/>
  <c r="Q277" i="7" s="1"/>
  <c r="Q278" i="7" s="1"/>
  <c r="Q279" i="7" s="1"/>
  <c r="Q280" i="7" s="1"/>
  <c r="Q281" i="7" s="1"/>
  <c r="Q282" i="7" s="1"/>
  <c r="Q283" i="7" s="1"/>
  <c r="Q284" i="7" s="1"/>
  <c r="Q285" i="7" s="1"/>
  <c r="Q286" i="7" s="1"/>
  <c r="Q287" i="7" s="1"/>
  <c r="Q288" i="7" s="1"/>
  <c r="Q289" i="7" s="1"/>
  <c r="Q290" i="7" s="1"/>
  <c r="Q291" i="7" s="1"/>
  <c r="Q292" i="7" s="1"/>
  <c r="Q293" i="7" s="1"/>
  <c r="Q294" i="7" s="1"/>
  <c r="Q295" i="7" s="1"/>
  <c r="Q296" i="7" s="1"/>
  <c r="Q297" i="7" s="1"/>
  <c r="Q298" i="7" s="1"/>
  <c r="Q299" i="7" s="1"/>
  <c r="Q300" i="7" s="1"/>
  <c r="Q301" i="7" s="1"/>
  <c r="Q302" i="7" s="1"/>
  <c r="Q303" i="7" s="1"/>
  <c r="Q304" i="7" s="1"/>
  <c r="Q305" i="7" s="1"/>
  <c r="Q306" i="7" s="1"/>
  <c r="Q307" i="7" s="1"/>
  <c r="Q308" i="7" s="1"/>
  <c r="Q309" i="7" s="1"/>
  <c r="Q310" i="7" s="1"/>
  <c r="Q311" i="7" s="1"/>
  <c r="Q312" i="7" s="1"/>
  <c r="Q313" i="7" s="1"/>
  <c r="Q314" i="7" s="1"/>
  <c r="Q315" i="7" s="1"/>
  <c r="Q316" i="7" s="1"/>
  <c r="Q317" i="7" s="1"/>
  <c r="Q318" i="7" s="1"/>
  <c r="Q319" i="7" s="1"/>
  <c r="Q320" i="7" s="1"/>
  <c r="Q321" i="7" s="1"/>
  <c r="Q322" i="7" s="1"/>
  <c r="Q323" i="7" s="1"/>
  <c r="Q324" i="7" s="1"/>
  <c r="Q325" i="7" s="1"/>
  <c r="Q326" i="7" s="1"/>
  <c r="Q327" i="7" s="1"/>
  <c r="Q328" i="7" s="1"/>
  <c r="Q329" i="7" s="1"/>
  <c r="Q330" i="7" s="1"/>
  <c r="Q331" i="7" s="1"/>
  <c r="Q332" i="7" s="1"/>
  <c r="Q333" i="7" s="1"/>
  <c r="Q334" i="7" s="1"/>
  <c r="Q335" i="7" s="1"/>
  <c r="Q336" i="7" s="1"/>
  <c r="Q337" i="7" s="1"/>
  <c r="Q338" i="7" s="1"/>
  <c r="Q339" i="7" s="1"/>
  <c r="Q340" i="7" s="1"/>
  <c r="Q341" i="7" s="1"/>
  <c r="Q342" i="7" s="1"/>
  <c r="Q343" i="7" s="1"/>
  <c r="Q344" i="7" s="1"/>
  <c r="Q345" i="7" s="1"/>
  <c r="Q346" i="7" s="1"/>
  <c r="Q347" i="7" s="1"/>
  <c r="Q348" i="7" s="1"/>
  <c r="Q349" i="7" s="1"/>
  <c r="Q350" i="7" s="1"/>
  <c r="Q351" i="7" s="1"/>
  <c r="Q352" i="7" s="1"/>
  <c r="Q353" i="7" s="1"/>
  <c r="Q354" i="7" s="1"/>
  <c r="Q355" i="7" s="1"/>
  <c r="Q356" i="7" s="1"/>
  <c r="Q357" i="7" s="1"/>
  <c r="Q358" i="7" s="1"/>
  <c r="Q359" i="7" s="1"/>
  <c r="Q360" i="7" s="1"/>
  <c r="Q361" i="7" s="1"/>
  <c r="Q362" i="7" s="1"/>
  <c r="Q363" i="7" s="1"/>
  <c r="Q364" i="7" s="1"/>
  <c r="Q365" i="7" s="1"/>
  <c r="Q366" i="7" s="1"/>
  <c r="Q367" i="7" s="1"/>
  <c r="Q368" i="7" s="1"/>
  <c r="Q369" i="7" s="1"/>
  <c r="Q370" i="7" s="1"/>
  <c r="Q371" i="7" s="1"/>
  <c r="Q372" i="7" s="1"/>
  <c r="Q373" i="7" s="1"/>
  <c r="Q374" i="7" s="1"/>
  <c r="Q375" i="7" s="1"/>
  <c r="Q376" i="7" s="1"/>
  <c r="Q377" i="7" s="1"/>
  <c r="Q378" i="7" s="1"/>
  <c r="Q379" i="7" s="1"/>
  <c r="Q380" i="7" s="1"/>
  <c r="Q381" i="7" s="1"/>
  <c r="Q382" i="7" s="1"/>
  <c r="Q383" i="7" s="1"/>
  <c r="Q384" i="7" s="1"/>
  <c r="Q385" i="7" s="1"/>
  <c r="Q386" i="7" s="1"/>
  <c r="Q387" i="7" s="1"/>
  <c r="Q388" i="7" s="1"/>
  <c r="Q389" i="7" s="1"/>
  <c r="Q390" i="7" s="1"/>
  <c r="Q391" i="7" s="1"/>
  <c r="Q392" i="7" s="1"/>
  <c r="Q393" i="7" s="1"/>
  <c r="Q394" i="7" s="1"/>
  <c r="Q395" i="7" s="1"/>
  <c r="Q396" i="7" s="1"/>
  <c r="Q397" i="7" s="1"/>
  <c r="Q398" i="7" s="1"/>
  <c r="Q399" i="7" s="1"/>
  <c r="Q400" i="7" s="1"/>
  <c r="Q401" i="7" s="1"/>
  <c r="Q402" i="7" s="1"/>
  <c r="Q403" i="7" s="1"/>
  <c r="Q404" i="7" s="1"/>
  <c r="Q405" i="7" s="1"/>
  <c r="E43" i="7"/>
</calcChain>
</file>

<file path=xl/sharedStrings.xml><?xml version="1.0" encoding="utf-8"?>
<sst xmlns="http://schemas.openxmlformats.org/spreadsheetml/2006/main" count="2787" uniqueCount="289">
  <si>
    <r>
      <t xml:space="preserve">FONDO MUTUO RF CASH PYG
</t>
    </r>
    <r>
      <rPr>
        <b/>
        <sz val="16"/>
        <color theme="0"/>
        <rFont val="Arial Narrow"/>
        <family val="2"/>
      </rPr>
      <t>Administrado por:  SUDAMERIS ASSET MANAGEMENT A.F.P.I.S.A</t>
    </r>
  </si>
  <si>
    <t>Estados Financieros correspondiente al periodo del  01 de Enero de 2024 al 30 de Junio de 2024</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</si>
  <si>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</si>
  <si>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</si>
  <si>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</si>
  <si>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</si>
  <si>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</si>
  <si>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</si>
  <si>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</si>
  <si>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</si>
  <si>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</si>
  <si>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</si>
  <si>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</si>
  <si>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</si>
  <si>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</si>
  <si>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</si>
  <si>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</si>
  <si>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MUTUO RF CASH PYG</t>
  </si>
  <si>
    <t>ESTADO DEL ACTIVO NETO</t>
  </si>
  <si>
    <t>CORRESPONDIENTES AL EJERCICIO FINALIZADO EL 30 DE JUNIO DE 2024</t>
  </si>
  <si>
    <t>Presentado en forma comparativa con el ejercicio económico anterior finalizado el 31 de diciembre de 2023</t>
  </si>
  <si>
    <t>(Cifras expresadas en guaraníes)</t>
  </si>
  <si>
    <t>ACTIVO</t>
  </si>
  <si>
    <t>Disponibilidades</t>
  </si>
  <si>
    <t>(Nota 4.1)</t>
  </si>
  <si>
    <t>Inversiones</t>
  </si>
  <si>
    <t>(Nota 4.2)</t>
  </si>
  <si>
    <t>Intereses a Cobrar Plazo Fijo</t>
  </si>
  <si>
    <t>TOTAL ACTIVO BRUTO</t>
  </si>
  <si>
    <t xml:space="preserve"> (Nota 4.3)</t>
  </si>
  <si>
    <t>Comisiones a pagar a la Administradora</t>
  </si>
  <si>
    <t xml:space="preserve"> (Nota 4.4)</t>
  </si>
  <si>
    <t>Otros pasivos</t>
  </si>
  <si>
    <t>TOTAL ACTIVO NETO</t>
  </si>
  <si>
    <t>CUOTAS PARTES EN CIRCULACION</t>
  </si>
  <si>
    <t>VALOR CUOTA PARTE AL CIERRE</t>
  </si>
  <si>
    <t>Las 8 notas que se acompañan forman parte integrante de los Estados Financieros</t>
  </si>
  <si>
    <t>Dario Brugiati</t>
  </si>
  <si>
    <t>Carlos Amaral</t>
  </si>
  <si>
    <t>Apoderado</t>
  </si>
  <si>
    <t>Contador</t>
  </si>
  <si>
    <t>ESTADOS DE INGRESOS Y EGRESOS</t>
  </si>
  <si>
    <t>Presentado en forma comparativa con el ejercicio económico anterior finalizado el 30 de Junio de 2023</t>
  </si>
  <si>
    <t>INGRESOS</t>
  </si>
  <si>
    <t>Resultados por Tenencia de Inversiones</t>
  </si>
  <si>
    <t>(Nota 4.5)</t>
  </si>
  <si>
    <t>Intereses</t>
  </si>
  <si>
    <t>Otros Ingresos</t>
  </si>
  <si>
    <t>(Nota 4.6)</t>
  </si>
  <si>
    <t>TOTAL INGRESOS</t>
  </si>
  <si>
    <t>EGRESOS</t>
  </si>
  <si>
    <t>Comisión por Administracion</t>
  </si>
  <si>
    <t>(Nota 3.8)</t>
  </si>
  <si>
    <t>Comisión de Corretaje</t>
  </si>
  <si>
    <t>Diferencia de Cambio</t>
  </si>
  <si>
    <t xml:space="preserve">                               -    </t>
  </si>
  <si>
    <t>Otros Egresos</t>
  </si>
  <si>
    <t>TOTAL EGRESOS</t>
  </si>
  <si>
    <t>RESULTADO DEL PERÍODO</t>
  </si>
  <si>
    <t>Las 8 notas que se acompañan forman parte integrante de los estados financieros</t>
  </si>
  <si>
    <t>Firmados digitalmente por:</t>
  </si>
  <si>
    <t>ESTADO DE VARIACION DEL ACTIVO NETO</t>
  </si>
  <si>
    <t>CORRESPONDIENTE AL PERIODO DEL 01 DE ENERO DE 2024 AL 30 DE JUNIO DE 2024</t>
  </si>
  <si>
    <t>CUENTAS</t>
  </si>
  <si>
    <t>APORTANTES</t>
  </si>
  <si>
    <t>RESULTADOS</t>
  </si>
  <si>
    <t>TOTAL ACTIVO NETO
AL 31/12/2023</t>
  </si>
  <si>
    <t>Saldo al inicio del período</t>
  </si>
  <si>
    <t>Movimientos del Período</t>
  </si>
  <si>
    <t>Suscripciones</t>
  </si>
  <si>
    <t>Rescates</t>
  </si>
  <si>
    <t>Resultado del Período</t>
  </si>
  <si>
    <t>Saldo al final del Período</t>
  </si>
  <si>
    <t>TOTAL ACTIVO NETO
AL 30/06/2024</t>
  </si>
  <si>
    <t>ESTADO DE FLUJOS DE EFECTIVO</t>
  </si>
  <si>
    <t>Actividades Operativas</t>
  </si>
  <si>
    <t>Cambios en activos y pasivos operativos</t>
  </si>
  <si>
    <t>Aumento/disminución en Inversiones</t>
  </si>
  <si>
    <t>Intereses percibidos por inversiones temporarias</t>
  </si>
  <si>
    <t>Pago por comisiones de administración</t>
  </si>
  <si>
    <t>Aumento/Disminución de Otros Pasivos</t>
  </si>
  <si>
    <t xml:space="preserve">                                  -</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</si>
  <si>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</si>
  <si>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</si>
  <si>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</si>
  <si>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</si>
  <si>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</si>
  <si>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</si>
  <si>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 xml:space="preserve">SUDAMERIS ASSET MANAGEMENT A.F.P.I.S.A
FONDO MUTUO RF CASH PYG </t>
  </si>
  <si>
    <t>NOTAS A LOS ESTADOS CONTABLES DE AL 30 DE JUNIO DE 2024</t>
  </si>
  <si>
    <t>NOTA 1. INFORMACIÓN BÁSICA DEL FONDO MUTUO RF CASH PYG</t>
  </si>
  <si>
    <t xml:space="preserve">1.1) Naturaleza Jurídica y Características </t>
  </si>
  <si>
    <t>El FONDO MUTUO RF CASH PYG (de aquí en adelante indistintamente  "Fondo Mutuo RF Cash PYG", o "el Fondo ") es un fondo mutuo de inversión en instrumentos de renta fija, administrado por  SUDAMERIS ASSET MANAGEMENT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</si>
  <si>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</si>
  <si>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</si>
  <si>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</si>
  <si>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</si>
  <si>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con Certificado de Registro N° 62_07082020 de fecha 7 de agosto de 2020.</t>
  </si>
  <si>
    <t>1.3) Políticas de inversión, diversificación de las inversiones,  liquidez y  endeudamiento</t>
  </si>
  <si>
    <t>Políticas de Inversión</t>
  </si>
  <si>
    <t>De acuerdo con el Reglamento Interno aprobado por la CNV, el Fondo invertirá 100% de sus activos en títulos valores negociables de renta fija, públicos o privados, en promedio de corto y mediano plazo, emitidos en el mercado local.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</si>
  <si>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</si>
  <si>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</si>
  <si>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Las inversiones del Fondo Mutuo RF Cash PYG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</si>
  <si>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</si>
  <si>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</si>
  <si>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</si>
  <si>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</si>
  <si>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</si>
  <si>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</si>
  <si>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</si>
  <si>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</si>
  <si>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</si>
  <si>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</si>
  <si>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</si>
  <si>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</si>
  <si>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Hasta 50%</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</si>
  <si>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</si>
  <si>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</si>
  <si>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Hasta 75%</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</si>
  <si>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</si>
  <si>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</si>
  <si>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</si>
  <si>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</si>
  <si>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</si>
  <si>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</si>
  <si>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</si>
  <si>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</si>
  <si>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</si>
  <si>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</si>
  <si>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</si>
  <si>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</si>
  <si>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</si>
  <si>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</si>
  <si>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</si>
  <si>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</si>
  <si>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</si>
  <si>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</si>
  <si>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</si>
  <si>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</si>
  <si>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</si>
  <si>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</si>
  <si>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</si>
  <si>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Periodo</t>
  </si>
  <si>
    <t xml:space="preserve">Los estados financieros y la información complementaria relacionadas con ellos, se presentan en forma comparativa de la siguiente manera: el balance general se presenta de manera comparativa al 31 de diciembre de 2023; los estados de ingresos y egresos,  estado de flujo de efectivos y el estado de variación del activo neto se presenta de manera comparativa al 30 de junio de 2023.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</si>
  <si>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</si>
  <si>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</si>
  <si>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</si>
  <si>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</si>
  <si>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</si>
  <si>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</si>
  <si>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</si>
  <si>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ejercicio no se han registrados transacciones en moneda diferente  a la moneda del fondo. Así mismo, al 30 de Junio del 2024 no existen saldos de activos y pasivos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</si>
  <si>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</si>
  <si>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</si>
  <si>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</si>
  <si>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</si>
  <si>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(Continuación)</t>
  </si>
  <si>
    <t>3.8) Gastos Operacionales y Comisión de la Sociedad Administradora:</t>
  </si>
  <si>
    <t>CONCEPTO</t>
  </si>
  <si>
    <t>Comisiones por Administracion Sudameris AFPISA (*)</t>
  </si>
  <si>
    <t>Gastos Bursatiles</t>
  </si>
  <si>
    <t>Total</t>
  </si>
  <si>
    <t>(*) El importe correspondiente a la comisión por administración registrado durante el periodo constituye un gasto asumido por el Fondo Mutuo, en concepto de los servicios prestados por la Sociedad Administradora y equivale a la tasa 1,85 % anual más IVA  calculado en forma diaria sobre el valor del patrimonio neto del Fondo Mutuo del día (luego de debitadas las cargas de las operaciones del día) (“Comisión de Administración”)</t>
  </si>
  <si>
    <t>3.9) Información estadística</t>
  </si>
  <si>
    <t>A continuación, información estadística mensual de la posición del Fondo Mutuo durante el ejercicio 2024</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</si>
  <si>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</si>
  <si>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</si>
  <si>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</si>
  <si>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</si>
  <si>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</si>
  <si>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</si>
  <si>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</si>
  <si>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</si>
  <si>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</si>
  <si>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</si>
  <si>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</si>
  <si>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</si>
  <si>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</si>
  <si>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</si>
  <si>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</si>
  <si>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</si>
  <si>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</si>
  <si>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</si>
  <si>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</si>
  <si>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</si>
  <si>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</si>
  <si>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</si>
  <si>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</si>
  <si>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</si>
  <si>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</si>
  <si>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</si>
  <si>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 xml:space="preserve">Sudameris Bank  Cta. Cte. (Ex Banco Regional  S.A.E.C.A.) - Cuenta Operativa </t>
  </si>
  <si>
    <t>Bancop S.A.</t>
  </si>
  <si>
    <t>Financiera Paraguaya Japonesa</t>
  </si>
  <si>
    <t>4.2 ) Inversiones</t>
  </si>
  <si>
    <t xml:space="preserve">A continuación se expone la informacion respecto a los instrumentos adquiridos     
</t>
  </si>
  <si>
    <t>Al 30 de Junio de 2024:</t>
  </si>
  <si>
    <t>Instrumento</t>
  </si>
  <si>
    <t>Emisor</t>
  </si>
  <si>
    <t>Sector</t>
  </si>
  <si>
    <t>Pais</t>
  </si>
  <si>
    <t>Fecha de Compra</t>
  </si>
  <si>
    <t>Fecha de Vencimiento</t>
  </si>
  <si>
    <t>Moneda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</si>
  <si>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</si>
  <si>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</si>
  <si>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</si>
  <si>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</si>
  <si>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</si>
  <si>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</si>
  <si>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</si>
  <si>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</si>
  <si>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 Corporativo</t>
  </si>
  <si>
    <t>Telecel S.A.E.</t>
  </si>
  <si>
    <t>Corporativo</t>
  </si>
  <si>
    <t>Paraguay</t>
  </si>
  <si>
    <t>Guaraníes</t>
  </si>
  <si>
    <t>Núcleo S.A.E.</t>
  </si>
  <si>
    <t>Bono Financiero</t>
  </si>
  <si>
    <t>Banco Itaú Paraguay S.A.</t>
  </si>
  <si>
    <t>Financiero</t>
  </si>
  <si>
    <t>Corporacion Interamericana de Inversiones</t>
  </si>
  <si>
    <t>Banco Familiar S.A.E.C.A.</t>
  </si>
  <si>
    <t>Financiera Finexpar S.A.E.C.A. /Zeta Banco</t>
  </si>
  <si>
    <t>Bono Público</t>
  </si>
  <si>
    <t>Ministerio de Hacienda</t>
  </si>
  <si>
    <t>Público</t>
  </si>
  <si>
    <t>Letra de Regulación Monetaria</t>
  </si>
  <si>
    <t>Banco Central del Paraguay</t>
  </si>
  <si>
    <t>Certificado de Depósito de Ahorro</t>
  </si>
  <si>
    <t xml:space="preserve">Banco Continental S.A.E.C.A. </t>
  </si>
  <si>
    <t>Banco Continental S.A.E.C.A.</t>
  </si>
  <si>
    <t>Banco GNB Paraguay S.A.</t>
  </si>
  <si>
    <t>Banco Nacional de Fomento</t>
  </si>
  <si>
    <t>Banco Rio S.A.E.C.A.</t>
  </si>
  <si>
    <t>FINANCIERA FINEXPAR S.A.E.C.A.</t>
  </si>
  <si>
    <t>Financiera Paraguayo Japonesa S.A.E.C.A.</t>
  </si>
  <si>
    <t>Solar Banco S.A.E.</t>
  </si>
  <si>
    <t>Tu Financiera S.A.E.C.A.</t>
  </si>
  <si>
    <t>Repo Colocador</t>
  </si>
  <si>
    <t>Sudameris Securities Casa de Bolsa S.A.</t>
  </si>
  <si>
    <t>Al 31 de Diciembre de 2023:</t>
  </si>
  <si>
    <t>Bono</t>
  </si>
  <si>
    <t>Banco Itau Paraguay S.A.</t>
  </si>
  <si>
    <t>Imperial Compañía Distribuidora de Petroleo y Derivados S.A.E.</t>
  </si>
  <si>
    <t>Comercial</t>
  </si>
  <si>
    <t>Nucleo S.A.</t>
  </si>
  <si>
    <t>Telefonica Celular del Paraguay S.A.E.</t>
  </si>
  <si>
    <t xml:space="preserve">Letras de Regulacion Monetaria </t>
  </si>
  <si>
    <t>Certificado de Deposito de Ahorro</t>
  </si>
  <si>
    <t xml:space="preserve">Banco para la Comercializacion y Produccion S.A. </t>
  </si>
  <si>
    <t>TU Financiera S.A.</t>
  </si>
  <si>
    <t>Concepto</t>
  </si>
  <si>
    <t>Fracciones no Integradas a Cancelar</t>
  </si>
  <si>
    <t>TOTAL</t>
  </si>
  <si>
    <t>4.4 ) Comisiones a pagar a la Administradora</t>
  </si>
  <si>
    <t>A continuación se detalla la composición:</t>
  </si>
  <si>
    <t>Honorarios a pagar a la Administradora de Fondos - Sudameris AFPISA</t>
  </si>
  <si>
    <t>4.5 ) Resultados por Tenencia de Inversiones</t>
  </si>
  <si>
    <t>Renta Bonos Publicos</t>
  </si>
  <si>
    <t>Renta Bonos Corporativo</t>
  </si>
  <si>
    <t>Renta Bonos Financieros</t>
  </si>
  <si>
    <t>Renta Certificado Depósito de Ahorro</t>
  </si>
  <si>
    <t>Resultado por Tenencia Bonos Públicos</t>
  </si>
  <si>
    <t>Resultado por Tenencia Bonos Corporativos</t>
  </si>
  <si>
    <t>Resultado por Tenencia Bonos Financieros</t>
  </si>
  <si>
    <t>Resultado por Tenencia Certificado Depósito de Ahorro</t>
  </si>
  <si>
    <t>Devoluciones de compras y operaciones similares</t>
  </si>
  <si>
    <t>4.6 ) Otros Ingresos y/o Egresos</t>
  </si>
  <si>
    <t>A continuación se detalla la composición</t>
  </si>
  <si>
    <t>Ventas Bonos Públicos</t>
  </si>
  <si>
    <t>Ventas Bonos Corporativo</t>
  </si>
  <si>
    <t>Ventas Bonos Financieros</t>
  </si>
  <si>
    <t xml:space="preserve">                                       -</t>
  </si>
  <si>
    <t>Ventas Certificado Depósito de Ahorro</t>
  </si>
  <si>
    <t>Costo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</si>
  <si>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</si>
  <si>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</si>
  <si>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</si>
  <si>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Junio del 2024, no existen situaciones contingentes, ni reclamos que este en conocimiento de la Sociedad Administradora.</t>
  </si>
  <si>
    <t>NOTA 7: OTROS ASUNTOS RELEVANTES</t>
  </si>
  <si>
    <t xml:space="preserve">Al 30 de Junio del 2024,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</si>
  <si>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</si>
  <si>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Mutuo RF Cash PYG al 30 de Junio de 2024.</t>
  </si>
  <si>
    <t>Acreedores por Rescate</t>
  </si>
  <si>
    <t>4.3 ) Acreedores por Rescate</t>
  </si>
  <si>
    <t>Luis Sartorio</t>
  </si>
  <si>
    <t xml:space="preserve">Luis Sartorio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</si>
</sst>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00_-;\-* #,##0.00_-;_-* &quot;-&quot;??_-;_-@_-"/>
    <numFmt numFmtId="165" formatCode="General_)"/>
    <numFmt numFmtId="166" formatCode="dd/mm/yyyy;@"/>
    <numFmt numFmtId="167" formatCode="_-* #,##0.00\ _€_-;\-* #,##0.00\ _€_-;_-* &quot;-&quot;??\ _€_-;_-@_-"/>
    <numFmt numFmtId="168" formatCode="#,##0_ ;[Red]\-#,##0\ "/>
    <numFmt numFmtId="169" formatCode="_(* #,##0_);_(* \(#,##0\);_(* &quot;-&quot;??_);_(@_)"/>
    <numFmt numFmtId="170" formatCode="_-* #,##0\ _€_-;\-* #,##0\ _€_-;_-* &quot;-&quot;??\ _€_-;_-@_-"/>
    <numFmt numFmtId="171" formatCode="_-* #,##0_-;\-* #,##0_-;_-* &quot;-&quot;??_-;_-@_-"/>
    <numFmt numFmtId="172" formatCode="_(* #,##0.0000_);_(* \(#,##0.0000\);_(* &quot;-&quot;??_);_(@_)"/>
    <numFmt numFmtId="173" formatCode="#,##0_ ;\-#,##0\ "/>
    <numFmt numFmtId="174" formatCode="_ * #,##0.000_ ;_ * \-#,##0.000_ ;_ * &quot;-&quot;???_ ;_ @_ "/>
    <numFmt numFmtId="175" formatCode="_-* #,##0.0000\ _€_-;\-* #,##0.0000\ _€_-;_-* &quot;-&quot;????\ _€_-;_-@_-"/>
    <numFmt numFmtId="176" formatCode="_(* #,##0_);_(* \(#,##0\);_(* &quot;-&quot;_);_(@_)"/>
    <numFmt numFmtId="177" formatCode="_(* #,##0.00_);_(* \(#,##0.00\);_(* &quot;-&quot;_);_(@_)"/>
    <numFmt numFmtId="178" formatCode="#,##0.0000000000"/>
    <numFmt numFmtId="179" formatCode="_ * #,##0.000000_ ;_ * \-#,##0.000000_ ;_ * &quot;-&quot;_ ;_ @_ "/>
    <numFmt numFmtId="180" formatCode="_-* #,##0_-;\-* #,##0_-;_-* &quot;-&quot;_-;_-@_-"/>
    <numFmt numFmtId="181" formatCode="_-* #,##0.00\ &quot;€&quot;_-;\-* #,##0.00\ &quot;€&quot;_-;_-* &quot;-&quot;??\ &quot;€&quot;_-;_-@_-"/>
    <numFmt numFmtId="182" formatCode="0.0"/>
  </numFmts>
  <fonts count="67" x14ac:knownFonts="1">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b/>
      <sz val="12"/>
      <color theme="0" tint="-0.14999847407452621"/>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theme="0" tint="-0.14999847407452621"/>
      <name val="Arial Narrow"/>
      <family val="2"/>
    </font>
    <font>
      <i/>
      <sz val="12"/>
      <name val="Arial Narrow"/>
      <family val="2"/>
    </font>
    <font>
      <sz val="10"/>
      <color theme="1"/>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name val="Arial"/>
      <family val="2"/>
    </font>
    <font>
      <sz val="11"/>
      <color indexed="8"/>
      <name val="Aptos Narrow"/>
      <family val="2"/>
      <scheme val="minor"/>
    </font>
    <font>
      <sz val="11"/>
      <color theme="1"/>
      <name val="Arial"/>
      <family val="2"/>
    </font>
    <font>
      <sz val="11"/>
      <color rgb="FF000000"/>
      <name val="Calibri"/>
      <family val="2"/>
    </font>
    <font>
      <sz val="10"/>
      <color indexed="8"/>
      <name val="Arial"/>
      <family val="2"/>
    </font>
    <font>
      <sz val="11"/>
      <color indexed="8"/>
      <name val="Calibri"/>
      <family val="2"/>
    </font>
    <font>
      <sz val="12"/>
      <color theme="1"/>
      <name val="Aptos Narrow"/>
      <family val="2"/>
      <scheme val="minor"/>
    </font>
  </fonts>
  <fills count="3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97">
    <xf numFmtId="0" fontId="0" fillId="0" borderId="0"/>
    <xf numFmtId="164"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65" fontId="25" fillId="0" borderId="0"/>
    <xf numFmtId="167" fontId="1" fillId="0" borderId="0" applyFont="0" applyFill="0" applyBorder="0" applyAlignment="0" applyProtection="0"/>
    <xf numFmtId="0" fontId="30" fillId="0" borderId="0"/>
    <xf numFmtId="176" fontId="1" fillId="0" borderId="0" applyFont="0" applyFill="0" applyBorder="0" applyAlignment="0" applyProtection="0"/>
    <xf numFmtId="0" fontId="30" fillId="0" borderId="0"/>
    <xf numFmtId="164" fontId="30" fillId="0" borderId="0" applyFont="0" applyFill="0" applyBorder="0" applyAlignment="0" applyProtection="0"/>
    <xf numFmtId="0" fontId="44" fillId="0" borderId="0" applyNumberFormat="0" applyFill="0" applyBorder="0" applyAlignment="0" applyProtection="0"/>
    <xf numFmtId="0" fontId="45" fillId="0" borderId="24" applyNumberFormat="0" applyFill="0" applyAlignment="0" applyProtection="0"/>
    <xf numFmtId="0" fontId="46" fillId="0" borderId="25" applyNumberFormat="0" applyFill="0" applyAlignment="0" applyProtection="0"/>
    <xf numFmtId="0" fontId="47" fillId="0" borderId="26" applyNumberFormat="0" applyFill="0" applyAlignment="0" applyProtection="0"/>
    <xf numFmtId="0" fontId="47" fillId="0" borderId="0" applyNumberFormat="0" applyFill="0" applyBorder="0" applyAlignment="0" applyProtection="0"/>
    <xf numFmtId="0" fontId="48" fillId="6" borderId="0" applyNumberFormat="0" applyBorder="0" applyAlignment="0" applyProtection="0"/>
    <xf numFmtId="0" fontId="49" fillId="7" borderId="0" applyNumberFormat="0" applyBorder="0" applyAlignment="0" applyProtection="0"/>
    <xf numFmtId="0" fontId="50" fillId="8" borderId="0" applyNumberFormat="0" applyBorder="0" applyAlignment="0" applyProtection="0"/>
    <xf numFmtId="0" fontId="51" fillId="9" borderId="27" applyNumberFormat="0" applyAlignment="0" applyProtection="0"/>
    <xf numFmtId="0" fontId="52" fillId="10" borderId="28" applyNumberFormat="0" applyAlignment="0" applyProtection="0"/>
    <xf numFmtId="0" fontId="53" fillId="10" borderId="27" applyNumberFormat="0" applyAlignment="0" applyProtection="0"/>
    <xf numFmtId="0" fontId="54" fillId="0" borderId="29" applyNumberFormat="0" applyFill="0" applyAlignment="0" applyProtection="0"/>
    <xf numFmtId="0" fontId="55" fillId="11" borderId="30" applyNumberFormat="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32" applyNumberFormat="0" applyFill="0" applyAlignment="0" applyProtection="0"/>
    <xf numFmtId="0" fontId="5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5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5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5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5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60" fillId="0" borderId="0" applyNumberFormat="0" applyFont="0" applyFill="0" applyBorder="0" applyAlignment="0" applyProtection="0"/>
    <xf numFmtId="41" fontId="30" fillId="0" borderId="0" applyNumberFormat="0" applyFont="0" applyFill="0" applyBorder="0" applyAlignment="0" applyProtection="0"/>
    <xf numFmtId="41" fontId="30" fillId="0" borderId="0" applyNumberFormat="0" applyFont="0" applyFill="0" applyBorder="0" applyAlignment="0" applyProtection="0"/>
    <xf numFmtId="0" fontId="30" fillId="0" borderId="0" applyNumberFormat="0" applyFont="0" applyFill="0" applyBorder="0" applyAlignment="0" applyProtection="0"/>
    <xf numFmtId="0" fontId="30" fillId="0" borderId="0" applyNumberFormat="0" applyFont="0" applyFill="0" applyBorder="0" applyAlignment="0" applyProtection="0"/>
    <xf numFmtId="41" fontId="30" fillId="0" borderId="0" applyNumberFormat="0" applyFont="0" applyFill="0" applyBorder="0" applyAlignment="0" applyProtection="0"/>
    <xf numFmtId="0" fontId="30" fillId="0" borderId="0" applyNumberFormat="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1" fontId="1" fillId="0" borderId="0" applyFont="0" applyFill="0" applyBorder="0" applyAlignment="0" applyProtection="0"/>
    <xf numFmtId="41" fontId="30" fillId="0" borderId="0" applyNumberFormat="0" applyFont="0" applyFill="0" applyBorder="0" applyAlignment="0" applyProtection="0"/>
    <xf numFmtId="0" fontId="30" fillId="0" borderId="0" applyNumberFormat="0" applyFont="0" applyFill="0" applyBorder="0" applyAlignment="0" applyProtection="0"/>
    <xf numFmtId="9" fontId="30" fillId="0" borderId="0" applyFont="0" applyFill="0" applyBorder="0" applyAlignment="0" applyProtection="0"/>
    <xf numFmtId="180" fontId="1" fillId="0" borderId="0" applyFont="0" applyFill="0" applyBorder="0" applyAlignment="0" applyProtection="0"/>
    <xf numFmtId="0" fontId="1" fillId="0" borderId="0"/>
    <xf numFmtId="41" fontId="30" fillId="0" borderId="0" applyNumberFormat="0" applyFont="0" applyFill="0" applyBorder="0" applyAlignment="0" applyProtection="0"/>
    <xf numFmtId="41" fontId="30" fillId="0" borderId="0" applyNumberFormat="0" applyFont="0" applyFill="0" applyBorder="0" applyAlignment="0" applyProtection="0"/>
    <xf numFmtId="41" fontId="30" fillId="0" borderId="0" applyNumberFormat="0" applyFont="0" applyFill="0" applyBorder="0" applyAlignment="0" applyProtection="0"/>
    <xf numFmtId="180" fontId="1" fillId="0" borderId="0" applyFont="0" applyFill="0" applyBorder="0" applyAlignment="0" applyProtection="0"/>
    <xf numFmtId="0" fontId="1" fillId="0" borderId="0"/>
    <xf numFmtId="0" fontId="1" fillId="0" borderId="0"/>
    <xf numFmtId="41" fontId="30" fillId="0" borderId="0" applyNumberFormat="0" applyFont="0" applyFill="0" applyBorder="0" applyAlignment="0" applyProtection="0"/>
    <xf numFmtId="41" fontId="30" fillId="0" borderId="0" applyNumberFormat="0" applyFont="0" applyFill="0" applyBorder="0" applyAlignment="0" applyProtection="0"/>
    <xf numFmtId="0" fontId="61" fillId="0" borderId="0"/>
    <xf numFmtId="41" fontId="30" fillId="0" borderId="0" applyNumberFormat="0" applyFont="0" applyFill="0" applyBorder="0" applyAlignment="0" applyProtection="0"/>
    <xf numFmtId="0" fontId="1" fillId="0" borderId="0"/>
    <xf numFmtId="0" fontId="1" fillId="0" borderId="0"/>
    <xf numFmtId="0" fontId="63" fillId="0" borderId="0"/>
    <xf numFmtId="41" fontId="1" fillId="0" borderId="0" applyFont="0" applyFill="0" applyBorder="0" applyAlignment="0" applyProtection="0"/>
    <xf numFmtId="41" fontId="30" fillId="0" borderId="0" applyNumberFormat="0" applyFont="0" applyFill="0" applyBorder="0" applyAlignment="0" applyProtection="0"/>
    <xf numFmtId="41" fontId="30" fillId="0" borderId="0" applyNumberFormat="0" applyFont="0" applyFill="0" applyBorder="0" applyAlignment="0" applyProtection="0"/>
    <xf numFmtId="41" fontId="30" fillId="0" borderId="0" applyNumberFormat="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30" fillId="0" borderId="0" applyNumberFormat="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2" fontId="30" fillId="0" borderId="0" applyFont="0" applyFill="0" applyBorder="0" applyAlignment="0" applyProtection="0"/>
    <xf numFmtId="0" fontId="30" fillId="0" borderId="0"/>
    <xf numFmtId="0" fontId="3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64" fillId="0" borderId="0">
      <alignment vertical="top"/>
    </xf>
    <xf numFmtId="0" fontId="30" fillId="0" borderId="0"/>
    <xf numFmtId="0" fontId="30" fillId="0" borderId="0"/>
    <xf numFmtId="0" fontId="65" fillId="0" borderId="0"/>
    <xf numFmtId="0" fontId="62" fillId="0" borderId="0"/>
    <xf numFmtId="41" fontId="1" fillId="0" borderId="0" applyFont="0" applyFill="0" applyBorder="0" applyAlignment="0" applyProtection="0"/>
    <xf numFmtId="164" fontId="1" fillId="0" borderId="0" applyFont="0" applyFill="0" applyBorder="0" applyAlignment="0" applyProtection="0"/>
    <xf numFmtId="41" fontId="64" fillId="0" borderId="0" applyFont="0" applyFill="0" applyBorder="0" applyAlignment="0" applyProtection="0"/>
    <xf numFmtId="0" fontId="30" fillId="0" borderId="0"/>
    <xf numFmtId="167" fontId="1" fillId="0" borderId="0" applyFont="0" applyFill="0" applyBorder="0" applyAlignment="0" applyProtection="0"/>
    <xf numFmtId="167" fontId="1" fillId="0" borderId="0" applyFont="0" applyFill="0" applyBorder="0" applyAlignment="0" applyProtection="0"/>
    <xf numFmtId="0" fontId="30" fillId="0" borderId="0"/>
    <xf numFmtId="167" fontId="30"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7" fontId="66" fillId="0" borderId="0" applyFont="0" applyFill="0" applyBorder="0" applyAlignment="0" applyProtection="0"/>
    <xf numFmtId="164" fontId="1" fillId="0" borderId="0" applyFont="0" applyFill="0" applyBorder="0" applyAlignment="0" applyProtection="0"/>
    <xf numFmtId="0" fontId="30" fillId="0" borderId="0"/>
    <xf numFmtId="41" fontId="1" fillId="0" borderId="0" applyFont="0" applyFill="0" applyBorder="0" applyAlignment="0" applyProtection="0"/>
    <xf numFmtId="41" fontId="64" fillId="0" borderId="0" applyFont="0" applyFill="0" applyBorder="0" applyAlignment="0" applyProtection="0"/>
    <xf numFmtId="0" fontId="6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0" fillId="0" borderId="0"/>
    <xf numFmtId="41" fontId="1" fillId="0" borderId="0" applyFont="0" applyFill="0" applyBorder="0" applyAlignment="0" applyProtection="0"/>
    <xf numFmtId="41"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4"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1"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6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4" fillId="0" borderId="0" applyFont="0" applyFill="0" applyBorder="0" applyAlignment="0" applyProtection="0"/>
    <xf numFmtId="18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405">
    <xf numFmtId="0" fontId="0" fillId="0" borderId="0" xfId="0"/>
    <xf numFmtId="0" fontId="3" fillId="0" borderId="0" xfId="0" applyFont="1"/>
    <xf numFmtId="0" fontId="4" fillId="0" borderId="0" xfId="0" applyFont="1"/>
    <xf numFmtId="0" fontId="5" fillId="2" borderId="0" xfId="0" applyFont="1" applyFill="1" applyAlignment="1">
      <alignment vertical="center"/>
    </xf>
    <xf numFmtId="0" fontId="8" fillId="0" borderId="0" xfId="0" applyFont="1"/>
    <xf numFmtId="0" fontId="9" fillId="0" borderId="0" xfId="0" applyFont="1" applyAlignment="1">
      <alignment vertical="center"/>
    </xf>
    <xf numFmtId="0" fontId="10" fillId="0" borderId="0" xfId="0" applyFont="1"/>
    <xf numFmtId="0" fontId="12" fillId="3" borderId="0" xfId="0" applyFont="1" applyFill="1"/>
    <xf numFmtId="0" fontId="13" fillId="3" borderId="0" xfId="0" applyFont="1" applyFill="1" applyAlignment="1">
      <alignment horizontal="center"/>
    </xf>
    <xf numFmtId="0" fontId="14" fillId="3" borderId="0" xfId="0" applyFont="1" applyFill="1" applyAlignment="1">
      <alignment horizontal="center"/>
    </xf>
    <xf numFmtId="0" fontId="3" fillId="3" borderId="0" xfId="0" applyFont="1" applyFill="1"/>
    <xf numFmtId="0" fontId="15" fillId="3" borderId="0" xfId="0" applyFont="1" applyFill="1"/>
    <xf numFmtId="0" fontId="16" fillId="3" borderId="0" xfId="0" applyFont="1" applyFill="1"/>
    <xf numFmtId="0" fontId="17" fillId="3" borderId="0" xfId="0" applyFont="1" applyFill="1"/>
    <xf numFmtId="0" fontId="18" fillId="3" borderId="0" xfId="4" applyFont="1" applyFill="1" applyBorder="1" applyAlignment="1">
      <alignment horizontal="center"/>
    </xf>
    <xf numFmtId="0" fontId="19" fillId="3" borderId="0" xfId="4" quotePrefix="1" applyFont="1" applyFill="1"/>
    <xf numFmtId="0" fontId="12" fillId="3" borderId="0" xfId="0" applyFont="1" applyFill="1" applyAlignment="1">
      <alignment horizontal="center"/>
    </xf>
    <xf numFmtId="0" fontId="20" fillId="3" borderId="0" xfId="0" applyFont="1" applyFill="1"/>
    <xf numFmtId="0" fontId="12" fillId="0" borderId="0" xfId="0" applyFont="1"/>
    <xf numFmtId="0" fontId="18" fillId="3" borderId="0" xfId="4" quotePrefix="1" applyFont="1" applyFill="1" applyBorder="1" applyAlignment="1">
      <alignment horizontal="center"/>
    </xf>
    <xf numFmtId="0" fontId="21" fillId="3" borderId="0" xfId="0" applyFont="1" applyFill="1"/>
    <xf numFmtId="0" fontId="22" fillId="3" borderId="0" xfId="0" applyFont="1" applyFill="1" applyAlignment="1">
      <alignment horizontal="center"/>
    </xf>
    <xf numFmtId="0" fontId="20" fillId="4" borderId="0" xfId="0" applyFont="1" applyFill="1"/>
    <xf numFmtId="0" fontId="20" fillId="4" borderId="0" xfId="0" applyFont="1" applyFill="1" applyAlignment="1">
      <alignment horizontal="center"/>
    </xf>
    <xf numFmtId="0" fontId="20" fillId="3" borderId="0" xfId="0" applyFont="1" applyFill="1" applyAlignment="1">
      <alignment horizontal="center"/>
    </xf>
    <xf numFmtId="0" fontId="23" fillId="0" borderId="0" xfId="0" applyFont="1"/>
    <xf numFmtId="0" fontId="20" fillId="0" borderId="0" xfId="0" applyFont="1"/>
    <xf numFmtId="0" fontId="20" fillId="0" borderId="0" xfId="0" applyFont="1" applyAlignment="1">
      <alignment horizontal="center"/>
    </xf>
    <xf numFmtId="0" fontId="24" fillId="0" borderId="0" xfId="4" applyFont="1" applyAlignment="1">
      <alignment horizontal="center"/>
    </xf>
    <xf numFmtId="0" fontId="23" fillId="0" borderId="0" xfId="0" applyFont="1" applyAlignment="1">
      <alignment vertical="center"/>
    </xf>
    <xf numFmtId="0" fontId="23" fillId="0" borderId="0" xfId="0" applyFont="1" applyAlignment="1">
      <alignment horizontal="center" vertical="center"/>
    </xf>
    <xf numFmtId="0" fontId="23" fillId="0" borderId="0" xfId="0" applyFont="1" applyAlignment="1">
      <alignment horizontal="left" vertical="center"/>
    </xf>
    <xf numFmtId="0" fontId="26" fillId="0" borderId="0" xfId="0" applyFont="1" applyAlignment="1">
      <alignment horizontal="left"/>
    </xf>
    <xf numFmtId="166" fontId="27" fillId="2" borderId="4" xfId="0" applyNumberFormat="1" applyFont="1" applyFill="1" applyBorder="1" applyAlignment="1">
      <alignment horizontal="center" vertical="center" wrapText="1"/>
    </xf>
    <xf numFmtId="0" fontId="20" fillId="3" borderId="5" xfId="0" applyFont="1" applyFill="1" applyBorder="1" applyAlignment="1">
      <alignment horizontal="left" indent="1"/>
    </xf>
    <xf numFmtId="0" fontId="20" fillId="3" borderId="6" xfId="0" applyFont="1" applyFill="1" applyBorder="1"/>
    <xf numFmtId="168" fontId="20" fillId="3" borderId="7" xfId="6" applyNumberFormat="1" applyFont="1" applyFill="1" applyBorder="1" applyAlignment="1">
      <alignment horizontal="center"/>
    </xf>
    <xf numFmtId="169" fontId="20" fillId="3" borderId="8" xfId="6" applyNumberFormat="1" applyFont="1" applyFill="1" applyBorder="1" applyAlignment="1">
      <alignment horizontal="left" vertical="center" indent="1"/>
    </xf>
    <xf numFmtId="0" fontId="20" fillId="3" borderId="9" xfId="0" applyFont="1" applyFill="1" applyBorder="1" applyAlignment="1">
      <alignment horizontal="left" indent="1"/>
    </xf>
    <xf numFmtId="168" fontId="23" fillId="3" borderId="10" xfId="6" applyNumberFormat="1" applyFont="1" applyFill="1" applyBorder="1" applyAlignment="1">
      <alignment horizontal="center"/>
    </xf>
    <xf numFmtId="169" fontId="20" fillId="3" borderId="11" xfId="6" applyNumberFormat="1" applyFont="1" applyFill="1" applyBorder="1" applyAlignment="1">
      <alignment horizontal="left" vertical="center" indent="1"/>
    </xf>
    <xf numFmtId="0" fontId="23" fillId="3" borderId="9" xfId="0" applyFont="1" applyFill="1" applyBorder="1" applyAlignment="1">
      <alignment horizontal="left" indent="1"/>
    </xf>
    <xf numFmtId="168" fontId="23" fillId="3" borderId="0" xfId="6" applyNumberFormat="1" applyFont="1" applyFill="1" applyBorder="1"/>
    <xf numFmtId="168" fontId="20" fillId="3" borderId="0" xfId="6" applyNumberFormat="1" applyFont="1" applyFill="1" applyBorder="1"/>
    <xf numFmtId="169" fontId="20" fillId="0" borderId="0" xfId="0" applyNumberFormat="1" applyFont="1"/>
    <xf numFmtId="170" fontId="20" fillId="0" borderId="0" xfId="0" applyNumberFormat="1" applyFont="1"/>
    <xf numFmtId="168" fontId="20" fillId="3" borderId="10" xfId="6" applyNumberFormat="1" applyFont="1" applyFill="1" applyBorder="1" applyAlignment="1">
      <alignment horizontal="center"/>
    </xf>
    <xf numFmtId="0" fontId="23" fillId="3" borderId="0" xfId="0" applyFont="1" applyFill="1"/>
    <xf numFmtId="0" fontId="23" fillId="3" borderId="10" xfId="0" applyFont="1" applyFill="1" applyBorder="1" applyAlignment="1">
      <alignment horizontal="center"/>
    </xf>
    <xf numFmtId="169" fontId="23" fillId="3" borderId="11" xfId="6" applyNumberFormat="1" applyFont="1" applyFill="1" applyBorder="1" applyAlignment="1">
      <alignment horizontal="left" vertical="center" indent="1"/>
    </xf>
    <xf numFmtId="168" fontId="20" fillId="3" borderId="0" xfId="0" applyNumberFormat="1" applyFont="1" applyFill="1"/>
    <xf numFmtId="168" fontId="20" fillId="3" borderId="10" xfId="0" applyNumberFormat="1" applyFont="1" applyFill="1" applyBorder="1" applyAlignment="1">
      <alignment horizontal="center"/>
    </xf>
    <xf numFmtId="170" fontId="20" fillId="0" borderId="0" xfId="6" applyNumberFormat="1" applyFont="1"/>
    <xf numFmtId="168" fontId="23" fillId="3" borderId="0" xfId="0" applyNumberFormat="1" applyFont="1" applyFill="1"/>
    <xf numFmtId="168" fontId="23" fillId="3" borderId="10" xfId="0" applyNumberFormat="1" applyFont="1" applyFill="1" applyBorder="1" applyAlignment="1">
      <alignment horizontal="center"/>
    </xf>
    <xf numFmtId="171" fontId="20" fillId="0" borderId="0" xfId="0" applyNumberFormat="1" applyFont="1"/>
    <xf numFmtId="171" fontId="20" fillId="3" borderId="11" xfId="1" applyNumberFormat="1" applyFont="1" applyFill="1" applyBorder="1" applyAlignment="1">
      <alignment horizontal="left" vertical="center" indent="1"/>
    </xf>
    <xf numFmtId="41" fontId="20" fillId="0" borderId="0" xfId="0" applyNumberFormat="1" applyFont="1"/>
    <xf numFmtId="170" fontId="28" fillId="0" borderId="0" xfId="6" applyNumberFormat="1" applyFont="1"/>
    <xf numFmtId="172" fontId="23" fillId="3" borderId="11" xfId="6" applyNumberFormat="1" applyFont="1" applyFill="1" applyBorder="1" applyAlignment="1">
      <alignment horizontal="left" vertical="center" indent="1"/>
    </xf>
    <xf numFmtId="0" fontId="23" fillId="3" borderId="12" xfId="0" applyFont="1" applyFill="1" applyBorder="1" applyAlignment="1">
      <alignment horizontal="left" vertical="center" indent="1"/>
    </xf>
    <xf numFmtId="173" fontId="20" fillId="3" borderId="13" xfId="6" applyNumberFormat="1" applyFont="1" applyFill="1" applyBorder="1" applyAlignment="1">
      <alignment vertical="center"/>
    </xf>
    <xf numFmtId="168" fontId="20" fillId="3" borderId="14" xfId="6" applyNumberFormat="1" applyFont="1" applyFill="1" applyBorder="1" applyAlignment="1">
      <alignment horizontal="center" vertical="center"/>
    </xf>
    <xf numFmtId="172" fontId="23" fillId="3" borderId="15" xfId="6" applyNumberFormat="1" applyFont="1" applyFill="1" applyBorder="1" applyAlignment="1">
      <alignment horizontal="left" vertical="center" indent="1"/>
    </xf>
    <xf numFmtId="0" fontId="23" fillId="0" borderId="0" xfId="0" applyFont="1" applyAlignment="1">
      <alignment horizontal="left" wrapText="1" indent="1"/>
    </xf>
    <xf numFmtId="168" fontId="23" fillId="0" borderId="0" xfId="0" applyNumberFormat="1" applyFont="1" applyAlignment="1">
      <alignment vertical="center"/>
    </xf>
    <xf numFmtId="168" fontId="23" fillId="0" borderId="0" xfId="0" applyNumberFormat="1" applyFont="1" applyAlignment="1">
      <alignment horizontal="center" vertical="center"/>
    </xf>
    <xf numFmtId="174" fontId="20" fillId="0" borderId="0" xfId="0" applyNumberFormat="1" applyFont="1" applyAlignment="1">
      <alignment horizontal="left" indent="1"/>
    </xf>
    <xf numFmtId="164" fontId="20" fillId="0" borderId="0" xfId="0" applyNumberFormat="1" applyFont="1"/>
    <xf numFmtId="0" fontId="20" fillId="0" borderId="0" xfId="0" applyFont="1" applyAlignment="1">
      <alignment horizontal="left"/>
    </xf>
    <xf numFmtId="0" fontId="29" fillId="0" borderId="0" xfId="0" applyFont="1"/>
    <xf numFmtId="175" fontId="20" fillId="0" borderId="0" xfId="0" applyNumberFormat="1" applyFont="1"/>
    <xf numFmtId="0" fontId="20" fillId="0" borderId="0" xfId="0" applyFont="1" applyAlignment="1">
      <alignment wrapText="1"/>
    </xf>
    <xf numFmtId="167" fontId="20" fillId="0" borderId="0" xfId="6" applyFont="1"/>
    <xf numFmtId="0" fontId="16" fillId="0" borderId="0" xfId="7" quotePrefix="1" applyFont="1"/>
    <xf numFmtId="0" fontId="16" fillId="0" borderId="0" xfId="7" quotePrefix="1" applyFont="1" applyAlignment="1">
      <alignment horizontal="center"/>
    </xf>
    <xf numFmtId="0" fontId="23" fillId="0" borderId="0" xfId="0" applyFont="1" applyAlignment="1">
      <alignment horizontal="center"/>
    </xf>
    <xf numFmtId="0" fontId="17" fillId="0" borderId="0" xfId="7" quotePrefix="1" applyFont="1" applyAlignment="1">
      <alignment horizontal="center"/>
    </xf>
    <xf numFmtId="0" fontId="31" fillId="0" borderId="0" xfId="0" applyFont="1" applyAlignment="1">
      <alignment horizontal="left"/>
    </xf>
    <xf numFmtId="165" fontId="16" fillId="5" borderId="0" xfId="5" applyFont="1" applyFill="1"/>
    <xf numFmtId="0" fontId="23" fillId="0" borderId="0" xfId="0" applyFont="1" applyAlignment="1">
      <alignment horizontal="center" wrapText="1"/>
    </xf>
    <xf numFmtId="0" fontId="31" fillId="0" borderId="0" xfId="0" applyFont="1" applyAlignment="1">
      <alignment vertical="center"/>
    </xf>
    <xf numFmtId="0" fontId="27" fillId="2" borderId="16" xfId="0" applyFont="1" applyFill="1" applyBorder="1" applyAlignment="1">
      <alignment horizontal="center" vertical="center"/>
    </xf>
    <xf numFmtId="0" fontId="32" fillId="2" borderId="17" xfId="0" applyFont="1" applyFill="1" applyBorder="1"/>
    <xf numFmtId="0" fontId="32" fillId="2" borderId="18" xfId="0" applyFont="1" applyFill="1" applyBorder="1"/>
    <xf numFmtId="166" fontId="27" fillId="2" borderId="19" xfId="0" applyNumberFormat="1" applyFont="1" applyFill="1" applyBorder="1" applyAlignment="1">
      <alignment horizontal="center" vertical="center" wrapText="1"/>
    </xf>
    <xf numFmtId="0" fontId="27" fillId="3" borderId="9" xfId="0" applyFont="1" applyFill="1" applyBorder="1" applyAlignment="1">
      <alignment horizontal="center" vertical="center"/>
    </xf>
    <xf numFmtId="0" fontId="32" fillId="3" borderId="0" xfId="0" applyFont="1" applyFill="1"/>
    <xf numFmtId="0" fontId="32" fillId="3" borderId="10" xfId="0" applyFont="1" applyFill="1" applyBorder="1"/>
    <xf numFmtId="167" fontId="27" fillId="3" borderId="11" xfId="6" applyFont="1" applyFill="1" applyBorder="1" applyAlignment="1">
      <alignment horizontal="center" vertical="center" wrapText="1"/>
    </xf>
    <xf numFmtId="0" fontId="23" fillId="3" borderId="0" xfId="0" applyFont="1" applyFill="1" applyAlignment="1">
      <alignment horizontal="center"/>
    </xf>
    <xf numFmtId="0" fontId="33" fillId="3" borderId="9" xfId="0" applyFont="1" applyFill="1" applyBorder="1"/>
    <xf numFmtId="0" fontId="20" fillId="3" borderId="9" xfId="0" applyFont="1" applyFill="1" applyBorder="1"/>
    <xf numFmtId="0" fontId="23" fillId="3" borderId="10" xfId="0" applyFont="1" applyFill="1" applyBorder="1"/>
    <xf numFmtId="3" fontId="20" fillId="3" borderId="0" xfId="0" applyNumberFormat="1" applyFont="1" applyFill="1"/>
    <xf numFmtId="0" fontId="34" fillId="3" borderId="0" xfId="0" applyFont="1" applyFill="1"/>
    <xf numFmtId="0" fontId="35" fillId="3" borderId="0" xfId="0" applyFont="1" applyFill="1" applyAlignment="1">
      <alignment horizontal="center"/>
    </xf>
    <xf numFmtId="176" fontId="20" fillId="3" borderId="0" xfId="0" applyNumberFormat="1" applyFont="1" applyFill="1"/>
    <xf numFmtId="49" fontId="20" fillId="3" borderId="9" xfId="0" applyNumberFormat="1" applyFont="1" applyFill="1" applyBorder="1"/>
    <xf numFmtId="49" fontId="20" fillId="3" borderId="0" xfId="0" applyNumberFormat="1" applyFont="1" applyFill="1"/>
    <xf numFmtId="49" fontId="23" fillId="3" borderId="0" xfId="0" applyNumberFormat="1" applyFont="1" applyFill="1" applyAlignment="1">
      <alignment horizontal="center"/>
    </xf>
    <xf numFmtId="170" fontId="20" fillId="3" borderId="0" xfId="0" applyNumberFormat="1" applyFont="1" applyFill="1"/>
    <xf numFmtId="49" fontId="23" fillId="3" borderId="0" xfId="0" applyNumberFormat="1" applyFont="1" applyFill="1"/>
    <xf numFmtId="167" fontId="20" fillId="3" borderId="11" xfId="6" applyFont="1" applyFill="1" applyBorder="1" applyAlignment="1"/>
    <xf numFmtId="0" fontId="23" fillId="3" borderId="9" xfId="0" applyFont="1" applyFill="1" applyBorder="1"/>
    <xf numFmtId="176" fontId="23" fillId="3" borderId="0" xfId="0" applyNumberFormat="1" applyFont="1" applyFill="1"/>
    <xf numFmtId="0" fontId="33" fillId="3" borderId="0" xfId="0" applyFont="1" applyFill="1"/>
    <xf numFmtId="170" fontId="23" fillId="3" borderId="11" xfId="6" applyNumberFormat="1" applyFont="1" applyFill="1" applyBorder="1" applyAlignment="1"/>
    <xf numFmtId="0" fontId="27" fillId="2" borderId="9" xfId="0" applyFont="1" applyFill="1" applyBorder="1" applyAlignment="1">
      <alignment horizontal="center" vertical="center"/>
    </xf>
    <xf numFmtId="0" fontId="32" fillId="2" borderId="0" xfId="0" applyFont="1" applyFill="1"/>
    <xf numFmtId="0" fontId="32" fillId="2" borderId="10" xfId="0" applyFont="1" applyFill="1" applyBorder="1"/>
    <xf numFmtId="167" fontId="27" fillId="2" borderId="11" xfId="6" applyFont="1" applyFill="1" applyBorder="1" applyAlignment="1">
      <alignment horizontal="center" vertical="center"/>
    </xf>
    <xf numFmtId="171" fontId="20" fillId="3" borderId="0" xfId="1" applyNumberFormat="1" applyFont="1" applyFill="1"/>
    <xf numFmtId="0" fontId="36" fillId="3" borderId="9" xfId="0" applyFont="1" applyFill="1" applyBorder="1"/>
    <xf numFmtId="0" fontId="35" fillId="3" borderId="10" xfId="0" applyFont="1" applyFill="1" applyBorder="1"/>
    <xf numFmtId="170" fontId="20" fillId="3" borderId="11" xfId="6" applyNumberFormat="1" applyFont="1" applyFill="1" applyBorder="1" applyAlignment="1"/>
    <xf numFmtId="0" fontId="29" fillId="3" borderId="9" xfId="0" quotePrefix="1" applyFont="1" applyFill="1" applyBorder="1"/>
    <xf numFmtId="49" fontId="20" fillId="3" borderId="9" xfId="0" quotePrefix="1" applyNumberFormat="1" applyFont="1" applyFill="1" applyBorder="1"/>
    <xf numFmtId="49" fontId="20" fillId="3" borderId="0" xfId="0" quotePrefix="1" applyNumberFormat="1" applyFont="1" applyFill="1"/>
    <xf numFmtId="0" fontId="20" fillId="3" borderId="10" xfId="0" quotePrefix="1" applyFont="1" applyFill="1" applyBorder="1"/>
    <xf numFmtId="0" fontId="23" fillId="3" borderId="12" xfId="0" applyFont="1" applyFill="1" applyBorder="1"/>
    <xf numFmtId="0" fontId="23" fillId="3" borderId="13" xfId="0" applyFont="1" applyFill="1" applyBorder="1"/>
    <xf numFmtId="0" fontId="23" fillId="3" borderId="14" xfId="0" applyFont="1" applyFill="1" applyBorder="1"/>
    <xf numFmtId="169" fontId="23" fillId="3" borderId="15" xfId="6" applyNumberFormat="1" applyFont="1" applyFill="1" applyBorder="1" applyAlignment="1">
      <alignment horizontal="left" vertical="center" indent="1"/>
    </xf>
    <xf numFmtId="41" fontId="37" fillId="3" borderId="0" xfId="0" applyNumberFormat="1" applyFont="1" applyFill="1"/>
    <xf numFmtId="170" fontId="37" fillId="3" borderId="0" xfId="0" applyNumberFormat="1" applyFont="1" applyFill="1"/>
    <xf numFmtId="170" fontId="20" fillId="0" borderId="0" xfId="6" applyNumberFormat="1" applyFont="1" applyBorder="1"/>
    <xf numFmtId="171" fontId="20" fillId="0" borderId="0" xfId="1" applyNumberFormat="1" applyFont="1"/>
    <xf numFmtId="176" fontId="20" fillId="0" borderId="0" xfId="0" applyNumberFormat="1" applyFont="1"/>
    <xf numFmtId="0" fontId="20" fillId="0" borderId="0" xfId="0" applyFont="1" applyAlignment="1">
      <alignment vertical="center"/>
    </xf>
    <xf numFmtId="0" fontId="24" fillId="0" borderId="0" xfId="4" applyFont="1" applyAlignment="1">
      <alignment horizontal="left"/>
    </xf>
    <xf numFmtId="0" fontId="23" fillId="0" borderId="0" xfId="0" applyFont="1" applyAlignment="1">
      <alignment horizontal="left"/>
    </xf>
    <xf numFmtId="0" fontId="27" fillId="2" borderId="20" xfId="0" applyFont="1" applyFill="1" applyBorder="1" applyAlignment="1">
      <alignment horizontal="center" vertical="center" wrapText="1"/>
    </xf>
    <xf numFmtId="0" fontId="35" fillId="3" borderId="20" xfId="0" applyFont="1" applyFill="1" applyBorder="1" applyAlignment="1">
      <alignment horizontal="center" vertical="center" wrapText="1"/>
    </xf>
    <xf numFmtId="41" fontId="23" fillId="3" borderId="20" xfId="2" applyFont="1" applyFill="1" applyBorder="1" applyAlignment="1">
      <alignment vertical="center"/>
    </xf>
    <xf numFmtId="14" fontId="20" fillId="3" borderId="0" xfId="0" applyNumberFormat="1" applyFont="1" applyFill="1" applyAlignment="1">
      <alignment vertical="center"/>
    </xf>
    <xf numFmtId="41" fontId="20" fillId="3" borderId="0" xfId="0" applyNumberFormat="1" applyFont="1" applyFill="1" applyAlignment="1">
      <alignment vertical="center"/>
    </xf>
    <xf numFmtId="0" fontId="20" fillId="3" borderId="0" xfId="0" applyFont="1" applyFill="1" applyAlignment="1">
      <alignment vertical="center"/>
    </xf>
    <xf numFmtId="0" fontId="23" fillId="3" borderId="20" xfId="0" applyFont="1" applyFill="1" applyBorder="1" applyAlignment="1">
      <alignment vertical="center" wrapText="1"/>
    </xf>
    <xf numFmtId="41" fontId="23" fillId="3" borderId="20" xfId="2" applyFont="1" applyFill="1" applyBorder="1" applyAlignment="1">
      <alignment vertical="center" wrapText="1"/>
    </xf>
    <xf numFmtId="3" fontId="20" fillId="3" borderId="0" xfId="0" applyNumberFormat="1" applyFont="1" applyFill="1" applyAlignment="1">
      <alignment vertical="center"/>
    </xf>
    <xf numFmtId="41" fontId="20" fillId="3" borderId="0" xfId="2" applyFont="1" applyFill="1" applyAlignment="1">
      <alignment vertical="center"/>
    </xf>
    <xf numFmtId="49" fontId="20" fillId="3" borderId="20" xfId="0" applyNumberFormat="1" applyFont="1" applyFill="1" applyBorder="1" applyAlignment="1">
      <alignment vertical="center" wrapText="1"/>
    </xf>
    <xf numFmtId="170" fontId="20" fillId="3" borderId="0" xfId="0" applyNumberFormat="1" applyFont="1" applyFill="1" applyAlignment="1">
      <alignment vertical="center"/>
    </xf>
    <xf numFmtId="170" fontId="20" fillId="3" borderId="0" xfId="6" applyNumberFormat="1" applyFont="1" applyFill="1" applyAlignment="1">
      <alignment vertical="center"/>
    </xf>
    <xf numFmtId="0" fontId="20" fillId="3" borderId="20" xfId="0" applyFont="1" applyFill="1" applyBorder="1" applyAlignment="1">
      <alignment vertical="center" wrapText="1"/>
    </xf>
    <xf numFmtId="0" fontId="23" fillId="3" borderId="20" xfId="0" applyFont="1" applyFill="1" applyBorder="1" applyAlignment="1">
      <alignment horizontal="center" vertical="center" wrapText="1"/>
    </xf>
    <xf numFmtId="170" fontId="17" fillId="3" borderId="0" xfId="6" applyNumberFormat="1" applyFont="1" applyFill="1" applyAlignment="1">
      <alignment vertical="center"/>
    </xf>
    <xf numFmtId="41" fontId="17" fillId="3" borderId="0" xfId="0" applyNumberFormat="1" applyFont="1" applyFill="1" applyAlignment="1">
      <alignment vertical="center"/>
    </xf>
    <xf numFmtId="41" fontId="37" fillId="3" borderId="0" xfId="2" applyFont="1" applyFill="1" applyAlignment="1">
      <alignment vertical="center"/>
    </xf>
    <xf numFmtId="170" fontId="37" fillId="3" borderId="0" xfId="6" applyNumberFormat="1" applyFont="1" applyFill="1" applyAlignment="1">
      <alignment vertical="center"/>
    </xf>
    <xf numFmtId="173" fontId="37" fillId="3" borderId="0" xfId="0" applyNumberFormat="1" applyFont="1" applyFill="1" applyAlignment="1">
      <alignment vertical="center"/>
    </xf>
    <xf numFmtId="41" fontId="37" fillId="3" borderId="0" xfId="0" applyNumberFormat="1" applyFont="1" applyFill="1" applyAlignment="1">
      <alignment vertical="center"/>
    </xf>
    <xf numFmtId="170" fontId="37" fillId="0" borderId="0" xfId="6" applyNumberFormat="1" applyFont="1"/>
    <xf numFmtId="0" fontId="37" fillId="0" borderId="0" xfId="0" applyFont="1"/>
    <xf numFmtId="0" fontId="17" fillId="0" borderId="0" xfId="7" quotePrefix="1" applyFont="1"/>
    <xf numFmtId="0" fontId="31" fillId="0" borderId="0" xfId="0" applyFont="1"/>
    <xf numFmtId="165" fontId="16" fillId="0" borderId="0" xfId="5" applyFont="1" applyAlignment="1">
      <alignment wrapText="1"/>
    </xf>
    <xf numFmtId="165" fontId="16" fillId="0" borderId="0" xfId="5" applyFont="1"/>
    <xf numFmtId="0" fontId="20" fillId="0" borderId="0" xfId="0" applyFont="1" applyAlignment="1">
      <alignment horizontal="center" wrapText="1"/>
    </xf>
    <xf numFmtId="0" fontId="32" fillId="2" borderId="16" xfId="0" applyFont="1" applyFill="1" applyBorder="1"/>
    <xf numFmtId="0" fontId="23" fillId="3" borderId="9" xfId="0" applyFont="1" applyFill="1" applyBorder="1" applyAlignment="1">
      <alignment vertical="center" wrapText="1"/>
    </xf>
    <xf numFmtId="0" fontId="23" fillId="3" borderId="0" xfId="0" applyFont="1" applyFill="1" applyAlignment="1">
      <alignment vertical="center" wrapText="1"/>
    </xf>
    <xf numFmtId="176" fontId="23" fillId="3" borderId="11" xfId="0" applyNumberFormat="1" applyFont="1" applyFill="1" applyBorder="1"/>
    <xf numFmtId="173" fontId="23" fillId="3" borderId="11" xfId="0" applyNumberFormat="1" applyFont="1" applyFill="1" applyBorder="1"/>
    <xf numFmtId="0" fontId="35" fillId="3" borderId="9" xfId="0" applyFont="1" applyFill="1" applyBorder="1" applyAlignment="1">
      <alignment vertical="center" wrapText="1"/>
    </xf>
    <xf numFmtId="0" fontId="20" fillId="3" borderId="0" xfId="0" applyFont="1" applyFill="1" applyAlignment="1">
      <alignment vertical="center" wrapText="1"/>
    </xf>
    <xf numFmtId="176" fontId="20" fillId="3" borderId="11" xfId="6" applyNumberFormat="1" applyFont="1" applyFill="1" applyBorder="1" applyAlignment="1">
      <alignment vertical="center"/>
    </xf>
    <xf numFmtId="41" fontId="20" fillId="3" borderId="11" xfId="2" applyFont="1" applyFill="1" applyBorder="1" applyAlignment="1">
      <alignment vertical="center"/>
    </xf>
    <xf numFmtId="0" fontId="20" fillId="3" borderId="9" xfId="0" applyFont="1" applyFill="1" applyBorder="1" applyAlignment="1">
      <alignment vertical="center" wrapText="1"/>
    </xf>
    <xf numFmtId="0" fontId="23" fillId="3" borderId="9" xfId="0" applyFont="1" applyFill="1" applyBorder="1" applyAlignment="1">
      <alignment horizontal="left" vertical="center" wrapText="1"/>
    </xf>
    <xf numFmtId="0" fontId="23" fillId="3" borderId="0" xfId="0" applyFont="1" applyFill="1" applyAlignment="1">
      <alignment horizontal="left" vertical="center" wrapText="1"/>
    </xf>
    <xf numFmtId="176" fontId="20" fillId="3" borderId="11" xfId="2" applyNumberFormat="1" applyFont="1" applyFill="1" applyBorder="1" applyAlignment="1">
      <alignment vertical="center"/>
    </xf>
    <xf numFmtId="0" fontId="20" fillId="3" borderId="9" xfId="0" applyFont="1" applyFill="1" applyBorder="1" applyAlignment="1">
      <alignment vertical="center"/>
    </xf>
    <xf numFmtId="177" fontId="20" fillId="3" borderId="0" xfId="0" applyNumberFormat="1" applyFont="1" applyFill="1" applyAlignment="1">
      <alignment vertical="center"/>
    </xf>
    <xf numFmtId="176" fontId="20" fillId="3" borderId="0" xfId="0" applyNumberFormat="1" applyFont="1" applyFill="1" applyAlignment="1">
      <alignment vertical="center"/>
    </xf>
    <xf numFmtId="176" fontId="23" fillId="3" borderId="11" xfId="2" applyNumberFormat="1" applyFont="1" applyFill="1" applyBorder="1" applyAlignment="1">
      <alignment vertical="center"/>
    </xf>
    <xf numFmtId="177" fontId="23" fillId="3" borderId="0" xfId="0" applyNumberFormat="1" applyFont="1" applyFill="1" applyAlignment="1">
      <alignment vertical="center"/>
    </xf>
    <xf numFmtId="176" fontId="23" fillId="3" borderId="0" xfId="0" applyNumberFormat="1" applyFont="1" applyFill="1" applyAlignment="1">
      <alignment vertical="center"/>
    </xf>
    <xf numFmtId="0" fontId="23" fillId="3" borderId="0" xfId="0" applyFont="1" applyFill="1" applyAlignment="1">
      <alignment vertical="center"/>
    </xf>
    <xf numFmtId="171" fontId="20" fillId="3" borderId="0" xfId="1" applyNumberFormat="1" applyFont="1" applyFill="1" applyAlignment="1">
      <alignment vertical="center"/>
    </xf>
    <xf numFmtId="0" fontId="20" fillId="3" borderId="9" xfId="0" applyFont="1" applyFill="1" applyBorder="1" applyAlignment="1">
      <alignment horizontal="left" vertical="center" wrapText="1"/>
    </xf>
    <xf numFmtId="0" fontId="20" fillId="3" borderId="0" xfId="0" applyFont="1" applyFill="1" applyAlignment="1">
      <alignment horizontal="left" vertical="center" wrapText="1"/>
    </xf>
    <xf numFmtId="41" fontId="23" fillId="3" borderId="11" xfId="2" applyFont="1" applyFill="1" applyBorder="1" applyAlignment="1">
      <alignment vertical="center"/>
    </xf>
    <xf numFmtId="0" fontId="37" fillId="3" borderId="0" xfId="0" applyFont="1" applyFill="1" applyAlignment="1">
      <alignment vertical="center"/>
    </xf>
    <xf numFmtId="0" fontId="16" fillId="3" borderId="12" xfId="0" applyFont="1" applyFill="1" applyBorder="1" applyAlignment="1">
      <alignment vertical="center" wrapText="1"/>
    </xf>
    <xf numFmtId="0" fontId="23" fillId="3" borderId="13" xfId="0" applyFont="1" applyFill="1" applyBorder="1" applyAlignment="1">
      <alignment vertical="center" wrapText="1"/>
    </xf>
    <xf numFmtId="41" fontId="23" fillId="3" borderId="15" xfId="2" applyFont="1" applyFill="1" applyBorder="1" applyAlignment="1">
      <alignment vertical="center"/>
    </xf>
    <xf numFmtId="0" fontId="26" fillId="0" borderId="0" xfId="0" applyFont="1" applyAlignment="1">
      <alignment vertical="center"/>
    </xf>
    <xf numFmtId="0" fontId="23" fillId="0" borderId="0" xfId="0" applyFont="1" applyAlignment="1">
      <alignment vertical="center" wrapText="1"/>
    </xf>
    <xf numFmtId="176" fontId="23" fillId="0" borderId="0" xfId="8" applyFont="1" applyBorder="1" applyAlignment="1">
      <alignment vertical="center"/>
    </xf>
    <xf numFmtId="176" fontId="37" fillId="0" borderId="0" xfId="0" applyNumberFormat="1" applyFont="1" applyAlignment="1">
      <alignment vertical="center"/>
    </xf>
    <xf numFmtId="173" fontId="37" fillId="0" borderId="0" xfId="0" applyNumberFormat="1" applyFont="1" applyAlignment="1">
      <alignment vertical="center"/>
    </xf>
    <xf numFmtId="0" fontId="37" fillId="0" borderId="0" xfId="0" applyFont="1" applyAlignment="1">
      <alignment vertical="center"/>
    </xf>
    <xf numFmtId="176" fontId="32" fillId="0" borderId="0" xfId="0" applyNumberFormat="1" applyFont="1" applyAlignment="1">
      <alignment vertical="center"/>
    </xf>
    <xf numFmtId="0" fontId="32" fillId="0" borderId="0" xfId="0" applyFont="1" applyAlignment="1">
      <alignment vertical="center"/>
    </xf>
    <xf numFmtId="0" fontId="32" fillId="0" borderId="0" xfId="0" applyFont="1"/>
    <xf numFmtId="0" fontId="24" fillId="0" borderId="0" xfId="4" applyFont="1" applyBorder="1" applyAlignment="1">
      <alignment horizontal="center"/>
    </xf>
    <xf numFmtId="0" fontId="20"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wrapText="1"/>
    </xf>
    <xf numFmtId="0" fontId="20" fillId="0" borderId="0" xfId="0" applyFont="1" applyAlignment="1">
      <alignment horizontal="left" wrapText="1"/>
    </xf>
    <xf numFmtId="9" fontId="20" fillId="0" borderId="0" xfId="0" applyNumberFormat="1" applyFont="1" applyAlignment="1">
      <alignment horizontal="center" vertical="center"/>
    </xf>
    <xf numFmtId="0" fontId="20" fillId="0" borderId="0" xfId="0" applyFont="1" applyAlignment="1">
      <alignment horizontal="center" vertical="center"/>
    </xf>
    <xf numFmtId="0" fontId="17" fillId="0" borderId="9" xfId="7" applyFont="1" applyBorder="1"/>
    <xf numFmtId="0" fontId="17" fillId="0" borderId="0" xfId="7" applyFont="1"/>
    <xf numFmtId="0" fontId="17" fillId="0" borderId="0" xfId="7" applyFont="1" applyAlignment="1">
      <alignment horizontal="center" vertical="center"/>
    </xf>
    <xf numFmtId="0" fontId="17" fillId="0" borderId="0" xfId="7" applyFont="1" applyAlignment="1">
      <alignment horizontal="center"/>
    </xf>
    <xf numFmtId="166" fontId="17" fillId="0" borderId="0" xfId="7" applyNumberFormat="1" applyFont="1"/>
    <xf numFmtId="0" fontId="16" fillId="0" borderId="0" xfId="7" applyFont="1"/>
    <xf numFmtId="0" fontId="38" fillId="0" borderId="0" xfId="7" applyFont="1"/>
    <xf numFmtId="166" fontId="27" fillId="2" borderId="20" xfId="7" applyNumberFormat="1" applyFont="1" applyFill="1" applyBorder="1" applyAlignment="1">
      <alignment horizontal="center" vertical="center" wrapText="1"/>
    </xf>
    <xf numFmtId="0" fontId="17" fillId="0" borderId="21" xfId="7" applyFont="1" applyBorder="1"/>
    <xf numFmtId="0" fontId="17" fillId="0" borderId="23" xfId="7" applyFont="1" applyBorder="1"/>
    <xf numFmtId="170" fontId="17" fillId="0" borderId="20" xfId="6" applyNumberFormat="1" applyFont="1" applyBorder="1"/>
    <xf numFmtId="170" fontId="17" fillId="0" borderId="0" xfId="7" applyNumberFormat="1" applyFont="1"/>
    <xf numFmtId="0" fontId="17" fillId="3" borderId="9" xfId="7" applyFont="1" applyFill="1" applyBorder="1"/>
    <xf numFmtId="0" fontId="23" fillId="3" borderId="21" xfId="0" applyFont="1" applyFill="1" applyBorder="1"/>
    <xf numFmtId="0" fontId="23" fillId="3" borderId="23" xfId="0" applyFont="1" applyFill="1" applyBorder="1"/>
    <xf numFmtId="170" fontId="23" fillId="3" borderId="20" xfId="6" applyNumberFormat="1" applyFont="1" applyFill="1" applyBorder="1"/>
    <xf numFmtId="170" fontId="37" fillId="3" borderId="0" xfId="7" applyNumberFormat="1" applyFont="1" applyFill="1"/>
    <xf numFmtId="0" fontId="17" fillId="3" borderId="0" xfId="7" applyFont="1" applyFill="1"/>
    <xf numFmtId="4" fontId="39" fillId="0" borderId="0" xfId="0" applyNumberFormat="1" applyFont="1"/>
    <xf numFmtId="178" fontId="39" fillId="0" borderId="0" xfId="0" applyNumberFormat="1" applyFont="1"/>
    <xf numFmtId="3" fontId="39" fillId="0" borderId="0" xfId="0" applyNumberFormat="1" applyFont="1"/>
    <xf numFmtId="0" fontId="16" fillId="3" borderId="9" xfId="7" applyFont="1" applyFill="1" applyBorder="1"/>
    <xf numFmtId="0" fontId="16" fillId="3" borderId="21" xfId="7" applyFont="1" applyFill="1" applyBorder="1"/>
    <xf numFmtId="0" fontId="16" fillId="3" borderId="23" xfId="7" applyFont="1" applyFill="1" applyBorder="1"/>
    <xf numFmtId="173" fontId="16" fillId="3" borderId="20" xfId="8" applyNumberFormat="1" applyFont="1" applyFill="1" applyBorder="1"/>
    <xf numFmtId="173" fontId="16" fillId="3" borderId="21" xfId="8" applyNumberFormat="1" applyFont="1" applyFill="1" applyBorder="1"/>
    <xf numFmtId="173" fontId="16" fillId="3" borderId="20" xfId="8" applyNumberFormat="1" applyFont="1" applyFill="1" applyBorder="1" applyAlignment="1">
      <alignment horizontal="center"/>
    </xf>
    <xf numFmtId="0" fontId="16" fillId="3" borderId="0" xfId="7" applyFont="1" applyFill="1"/>
    <xf numFmtId="166" fontId="16" fillId="3" borderId="0" xfId="7" applyNumberFormat="1" applyFont="1" applyFill="1"/>
    <xf numFmtId="0" fontId="17" fillId="3" borderId="21" xfId="7" applyFont="1" applyFill="1" applyBorder="1"/>
    <xf numFmtId="0" fontId="17" fillId="3" borderId="23" xfId="7" applyFont="1" applyFill="1" applyBorder="1"/>
    <xf numFmtId="178" fontId="39" fillId="3" borderId="0" xfId="0" applyNumberFormat="1" applyFont="1" applyFill="1"/>
    <xf numFmtId="4" fontId="39" fillId="3" borderId="19" xfId="0" applyNumberFormat="1" applyFont="1" applyFill="1" applyBorder="1"/>
    <xf numFmtId="0" fontId="3" fillId="3" borderId="11" xfId="0" applyFont="1" applyFill="1" applyBorder="1"/>
    <xf numFmtId="166" fontId="17" fillId="3" borderId="0" xfId="7" applyNumberFormat="1" applyFont="1" applyFill="1"/>
    <xf numFmtId="167" fontId="17" fillId="3" borderId="0" xfId="7" applyNumberFormat="1" applyFont="1" applyFill="1"/>
    <xf numFmtId="178" fontId="39" fillId="3" borderId="17" xfId="0" applyNumberFormat="1" applyFont="1" applyFill="1" applyBorder="1"/>
    <xf numFmtId="3" fontId="39" fillId="3" borderId="19" xfId="0" applyNumberFormat="1" applyFont="1" applyFill="1" applyBorder="1"/>
    <xf numFmtId="41" fontId="29" fillId="3" borderId="0" xfId="2" applyFont="1" applyFill="1"/>
    <xf numFmtId="164" fontId="39" fillId="3" borderId="0" xfId="1" applyFont="1" applyFill="1" applyBorder="1"/>
    <xf numFmtId="4" fontId="39" fillId="3" borderId="0" xfId="0" applyNumberFormat="1" applyFont="1" applyFill="1"/>
    <xf numFmtId="179" fontId="16" fillId="3" borderId="20" xfId="2" applyNumberFormat="1" applyFont="1" applyFill="1" applyBorder="1"/>
    <xf numFmtId="167" fontId="16" fillId="3" borderId="20" xfId="6" applyFont="1" applyFill="1" applyBorder="1"/>
    <xf numFmtId="167" fontId="16" fillId="3" borderId="20" xfId="6" applyFont="1" applyFill="1" applyBorder="1" applyAlignment="1">
      <alignment horizontal="center"/>
    </xf>
    <xf numFmtId="164" fontId="16" fillId="3" borderId="0" xfId="1" applyFont="1" applyFill="1"/>
    <xf numFmtId="4" fontId="16" fillId="3" borderId="0" xfId="7" applyNumberFormat="1" applyFont="1" applyFill="1"/>
    <xf numFmtId="179" fontId="17" fillId="3" borderId="20" xfId="2" applyNumberFormat="1" applyFont="1" applyFill="1" applyBorder="1"/>
    <xf numFmtId="41" fontId="17" fillId="3" borderId="20" xfId="2" applyFont="1" applyFill="1" applyBorder="1"/>
    <xf numFmtId="41" fontId="17" fillId="3" borderId="20" xfId="2" applyFont="1" applyFill="1" applyBorder="1" applyAlignment="1">
      <alignment horizontal="center"/>
    </xf>
    <xf numFmtId="41" fontId="17" fillId="3" borderId="0" xfId="2" applyFont="1" applyFill="1"/>
    <xf numFmtId="41" fontId="17" fillId="3" borderId="0" xfId="7" applyNumberFormat="1" applyFont="1" applyFill="1"/>
    <xf numFmtId="178" fontId="39" fillId="3" borderId="21" xfId="0" applyNumberFormat="1" applyFont="1" applyFill="1" applyBorder="1"/>
    <xf numFmtId="4" fontId="39" fillId="3" borderId="20" xfId="0" applyNumberFormat="1" applyFont="1" applyFill="1" applyBorder="1"/>
    <xf numFmtId="3" fontId="39" fillId="3" borderId="20" xfId="0" applyNumberFormat="1" applyFont="1" applyFill="1" applyBorder="1"/>
    <xf numFmtId="41" fontId="17" fillId="0" borderId="0" xfId="7" applyNumberFormat="1" applyFont="1"/>
    <xf numFmtId="171" fontId="17" fillId="0" borderId="0" xfId="1" applyNumberFormat="1" applyFont="1"/>
    <xf numFmtId="0" fontId="40" fillId="0" borderId="9" xfId="0" applyFont="1" applyBorder="1"/>
    <xf numFmtId="0" fontId="17" fillId="0" borderId="23" xfId="7" applyFont="1" applyBorder="1" applyAlignment="1">
      <alignment horizontal="center"/>
    </xf>
    <xf numFmtId="41" fontId="17" fillId="0" borderId="20" xfId="2" applyFont="1" applyBorder="1"/>
    <xf numFmtId="167" fontId="17" fillId="0" borderId="0" xfId="6" applyFont="1"/>
    <xf numFmtId="173" fontId="23" fillId="3" borderId="20" xfId="8" applyNumberFormat="1" applyFont="1" applyFill="1" applyBorder="1"/>
    <xf numFmtId="173" fontId="37" fillId="3" borderId="0" xfId="7" applyNumberFormat="1" applyFont="1" applyFill="1"/>
    <xf numFmtId="0" fontId="37" fillId="3" borderId="0" xfId="7" applyFont="1" applyFill="1"/>
    <xf numFmtId="1" fontId="37" fillId="3" borderId="0" xfId="7" applyNumberFormat="1" applyFont="1" applyFill="1"/>
    <xf numFmtId="176" fontId="17" fillId="0" borderId="0" xfId="7" applyNumberFormat="1" applyFont="1"/>
    <xf numFmtId="0" fontId="17" fillId="0" borderId="9" xfId="9" applyFont="1" applyBorder="1"/>
    <xf numFmtId="3" fontId="17" fillId="0" borderId="0" xfId="9" applyNumberFormat="1" applyFont="1"/>
    <xf numFmtId="0" fontId="17" fillId="0" borderId="0" xfId="9" applyFont="1"/>
    <xf numFmtId="0" fontId="17" fillId="0" borderId="0" xfId="9" applyFont="1" applyAlignment="1">
      <alignment horizontal="center"/>
    </xf>
    <xf numFmtId="166" fontId="17" fillId="0" borderId="0" xfId="9" applyNumberFormat="1" applyFont="1"/>
    <xf numFmtId="0" fontId="17" fillId="0" borderId="0" xfId="7" applyFont="1" applyAlignment="1">
      <alignment horizontal="left"/>
    </xf>
    <xf numFmtId="41" fontId="17" fillId="0" borderId="0" xfId="9" applyNumberFormat="1" applyFont="1"/>
    <xf numFmtId="0" fontId="12" fillId="0" borderId="20" xfId="0" applyFont="1" applyBorder="1" applyProtection="1">
      <protection locked="0"/>
    </xf>
    <xf numFmtId="0" fontId="12" fillId="0" borderId="21" xfId="0" applyFont="1" applyBorder="1" applyProtection="1">
      <protection locked="0"/>
    </xf>
    <xf numFmtId="0" fontId="17" fillId="0" borderId="22" xfId="0" applyFont="1" applyBorder="1" applyAlignment="1">
      <alignment horizontal="left" vertical="center"/>
    </xf>
    <xf numFmtId="166" fontId="12" fillId="0" borderId="20" xfId="0" applyNumberFormat="1" applyFont="1" applyBorder="1" applyAlignment="1" applyProtection="1">
      <alignment horizontal="center"/>
      <protection locked="0"/>
    </xf>
    <xf numFmtId="0" fontId="12" fillId="0" borderId="20" xfId="0" applyFont="1" applyBorder="1" applyAlignment="1">
      <alignment horizontal="center" vertical="center"/>
    </xf>
    <xf numFmtId="171" fontId="12" fillId="0" borderId="20" xfId="0" applyNumberFormat="1" applyFont="1" applyBorder="1" applyAlignment="1">
      <alignment vertical="center"/>
    </xf>
    <xf numFmtId="171" fontId="12" fillId="3" borderId="20" xfId="0" applyNumberFormat="1" applyFont="1" applyFill="1" applyBorder="1" applyAlignment="1">
      <alignment vertical="center"/>
    </xf>
    <xf numFmtId="10" fontId="12" fillId="0" borderId="20" xfId="0" applyNumberFormat="1" applyFont="1" applyBorder="1" applyAlignment="1">
      <alignment vertical="center"/>
    </xf>
    <xf numFmtId="10" fontId="17" fillId="0" borderId="20" xfId="3" applyNumberFormat="1" applyFont="1" applyFill="1" applyBorder="1" applyAlignment="1">
      <alignment vertical="center"/>
    </xf>
    <xf numFmtId="0" fontId="12" fillId="0" borderId="21" xfId="0" applyFont="1" applyBorder="1" applyAlignment="1">
      <alignment vertical="center"/>
    </xf>
    <xf numFmtId="0" fontId="12" fillId="0" borderId="23" xfId="0" applyFont="1" applyBorder="1" applyAlignment="1">
      <alignment vertical="center"/>
    </xf>
    <xf numFmtId="0" fontId="12" fillId="0" borderId="20" xfId="0" applyFont="1" applyBorder="1" applyAlignment="1">
      <alignment vertical="center"/>
    </xf>
    <xf numFmtId="0" fontId="23" fillId="0" borderId="20" xfId="0" applyFont="1" applyBorder="1" applyAlignment="1">
      <alignment vertical="center"/>
    </xf>
    <xf numFmtId="0" fontId="23" fillId="0" borderId="21" xfId="0" applyFont="1" applyBorder="1" applyAlignment="1">
      <alignment vertical="center"/>
    </xf>
    <xf numFmtId="0" fontId="23" fillId="0" borderId="23" xfId="0" applyFont="1" applyBorder="1" applyAlignment="1">
      <alignment vertical="center"/>
    </xf>
    <xf numFmtId="0" fontId="23" fillId="0" borderId="20" xfId="0" applyFont="1" applyBorder="1" applyAlignment="1">
      <alignment horizontal="center" vertical="center"/>
    </xf>
    <xf numFmtId="166" fontId="23" fillId="0" borderId="20" xfId="0" applyNumberFormat="1" applyFont="1" applyBorder="1" applyAlignment="1">
      <alignment horizontal="center" vertical="center"/>
    </xf>
    <xf numFmtId="3" fontId="23" fillId="0" borderId="20" xfId="0" applyNumberFormat="1" applyFont="1" applyBorder="1" applyAlignment="1">
      <alignment horizontal="center" vertical="center"/>
    </xf>
    <xf numFmtId="41" fontId="23" fillId="0" borderId="20" xfId="2" applyFont="1" applyFill="1" applyBorder="1" applyAlignment="1">
      <alignment horizontal="right" vertical="center"/>
    </xf>
    <xf numFmtId="3" fontId="23" fillId="0" borderId="20" xfId="0" applyNumberFormat="1" applyFont="1" applyBorder="1" applyAlignment="1">
      <alignment horizontal="right" vertical="center"/>
    </xf>
    <xf numFmtId="171" fontId="37" fillId="3" borderId="0" xfId="1" applyNumberFormat="1" applyFont="1" applyFill="1"/>
    <xf numFmtId="0" fontId="17" fillId="0" borderId="9" xfId="9" applyFont="1" applyBorder="1" applyAlignment="1">
      <alignment wrapText="1"/>
    </xf>
    <xf numFmtId="0" fontId="17" fillId="0" borderId="0" xfId="9" applyFont="1" applyAlignment="1">
      <alignment wrapText="1"/>
    </xf>
    <xf numFmtId="0" fontId="17" fillId="0" borderId="21" xfId="0" applyFont="1" applyBorder="1" applyAlignment="1">
      <alignment vertical="center"/>
    </xf>
    <xf numFmtId="0" fontId="17" fillId="0" borderId="21" xfId="0" applyFont="1" applyBorder="1" applyAlignment="1">
      <alignment horizontal="left" vertical="center"/>
    </xf>
    <xf numFmtId="0" fontId="17" fillId="0" borderId="23" xfId="0" applyFont="1" applyBorder="1" applyAlignment="1">
      <alignment horizontal="left" vertical="center"/>
    </xf>
    <xf numFmtId="0" fontId="17" fillId="0" borderId="20" xfId="0" applyFont="1" applyBorder="1" applyAlignment="1">
      <alignment horizontal="center" vertical="center"/>
    </xf>
    <xf numFmtId="166" fontId="17" fillId="0" borderId="20" xfId="0" applyNumberFormat="1" applyFont="1" applyBorder="1" applyAlignment="1">
      <alignment horizontal="center" vertical="center"/>
    </xf>
    <xf numFmtId="41" fontId="17" fillId="0" borderId="20" xfId="2" applyFont="1" applyFill="1" applyBorder="1" applyAlignment="1">
      <alignment vertical="center"/>
    </xf>
    <xf numFmtId="10" fontId="22" fillId="0" borderId="20" xfId="10" applyNumberFormat="1" applyFont="1" applyFill="1" applyBorder="1" applyAlignment="1">
      <alignment horizontal="right"/>
    </xf>
    <xf numFmtId="10" fontId="17" fillId="0" borderId="0" xfId="9" applyNumberFormat="1" applyFont="1"/>
    <xf numFmtId="10" fontId="17" fillId="0" borderId="0" xfId="3" applyNumberFormat="1" applyFont="1" applyFill="1"/>
    <xf numFmtId="0" fontId="17" fillId="0" borderId="22" xfId="0" applyFont="1" applyBorder="1" applyAlignment="1">
      <alignment horizontal="center" vertical="center"/>
    </xf>
    <xf numFmtId="0" fontId="22" fillId="0" borderId="21" xfId="0" applyFont="1" applyBorder="1" applyProtection="1">
      <protection locked="0"/>
    </xf>
    <xf numFmtId="0" fontId="17" fillId="0" borderId="20" xfId="0" applyFont="1" applyBorder="1" applyAlignment="1">
      <alignment vertical="center"/>
    </xf>
    <xf numFmtId="0" fontId="17" fillId="0" borderId="22" xfId="0" applyFont="1" applyBorder="1" applyAlignment="1">
      <alignment vertical="center"/>
    </xf>
    <xf numFmtId="166" fontId="23" fillId="0" borderId="0" xfId="0" applyNumberFormat="1" applyFont="1" applyAlignment="1">
      <alignment horizontal="center" vertical="center"/>
    </xf>
    <xf numFmtId="3" fontId="23" fillId="0" borderId="0" xfId="0" applyNumberFormat="1" applyFont="1" applyAlignment="1">
      <alignment horizontal="center" vertical="center"/>
    </xf>
    <xf numFmtId="41" fontId="23" fillId="0" borderId="0" xfId="2" applyFont="1" applyFill="1" applyBorder="1" applyAlignment="1">
      <alignment horizontal="right" vertical="center"/>
    </xf>
    <xf numFmtId="41" fontId="37" fillId="0" borderId="0" xfId="9" applyNumberFormat="1" applyFont="1"/>
    <xf numFmtId="3" fontId="23" fillId="0" borderId="0" xfId="0" applyNumberFormat="1" applyFont="1" applyAlignment="1">
      <alignment horizontal="right" vertical="center"/>
    </xf>
    <xf numFmtId="176" fontId="41" fillId="0" borderId="0" xfId="8" applyFont="1" applyAlignment="1">
      <alignment vertical="center"/>
    </xf>
    <xf numFmtId="41" fontId="20" fillId="0" borderId="0" xfId="2" applyFont="1" applyAlignment="1">
      <alignment horizontal="center"/>
    </xf>
    <xf numFmtId="41" fontId="17" fillId="0" borderId="0" xfId="2" applyFont="1"/>
    <xf numFmtId="0" fontId="42" fillId="0" borderId="21" xfId="0" applyFont="1" applyBorder="1" applyAlignment="1">
      <alignment vertical="center"/>
    </xf>
    <xf numFmtId="0" fontId="42" fillId="0" borderId="23" xfId="0" applyFont="1" applyBorder="1" applyAlignment="1">
      <alignment vertical="center"/>
    </xf>
    <xf numFmtId="41" fontId="17" fillId="0" borderId="20" xfId="2" quotePrefix="1" applyFont="1" applyBorder="1"/>
    <xf numFmtId="41" fontId="37" fillId="0" borderId="0" xfId="2" applyFont="1"/>
    <xf numFmtId="0" fontId="37" fillId="0" borderId="0" xfId="7" applyFont="1"/>
    <xf numFmtId="166" fontId="37" fillId="0" borderId="0" xfId="7" applyNumberFormat="1" applyFont="1"/>
    <xf numFmtId="0" fontId="17" fillId="3" borderId="9" xfId="9" applyFont="1" applyFill="1" applyBorder="1"/>
    <xf numFmtId="0" fontId="41" fillId="3" borderId="21" xfId="0" applyFont="1" applyFill="1" applyBorder="1" applyAlignment="1">
      <alignment vertical="center" wrapText="1"/>
    </xf>
    <xf numFmtId="0" fontId="41" fillId="3" borderId="23" xfId="0" applyFont="1" applyFill="1" applyBorder="1" applyAlignment="1">
      <alignment vertical="center" wrapText="1"/>
    </xf>
    <xf numFmtId="41" fontId="41" fillId="3" borderId="20" xfId="2" applyFont="1" applyFill="1" applyBorder="1" applyAlignment="1">
      <alignment horizontal="right" vertical="center"/>
    </xf>
    <xf numFmtId="41" fontId="37" fillId="3" borderId="0" xfId="2" applyFont="1" applyFill="1"/>
    <xf numFmtId="41" fontId="37" fillId="3" borderId="0" xfId="9" applyNumberFormat="1" applyFont="1" applyFill="1"/>
    <xf numFmtId="166" fontId="17" fillId="3" borderId="0" xfId="9" applyNumberFormat="1" applyFont="1" applyFill="1"/>
    <xf numFmtId="0" fontId="17" fillId="3" borderId="0" xfId="9" applyFont="1" applyFill="1"/>
    <xf numFmtId="0" fontId="43" fillId="0" borderId="0" xfId="0" applyFont="1" applyAlignment="1">
      <alignment vertical="center" wrapText="1"/>
    </xf>
    <xf numFmtId="0" fontId="41" fillId="0" borderId="0" xfId="0" applyFont="1" applyAlignment="1">
      <alignment vertical="center" wrapText="1"/>
    </xf>
    <xf numFmtId="3" fontId="41" fillId="0" borderId="0" xfId="0" applyNumberFormat="1" applyFont="1" applyAlignment="1">
      <alignment horizontal="right" vertical="center"/>
    </xf>
    <xf numFmtId="0" fontId="42" fillId="0" borderId="21" xfId="0" applyFont="1" applyBorder="1" applyAlignment="1">
      <alignment horizontal="left" vertical="center"/>
    </xf>
    <xf numFmtId="0" fontId="42" fillId="0" borderId="23" xfId="0" applyFont="1" applyBorder="1" applyAlignment="1">
      <alignment horizontal="left" vertical="center"/>
    </xf>
    <xf numFmtId="41" fontId="17" fillId="0" borderId="20" xfId="2" applyFont="1" applyFill="1" applyBorder="1"/>
    <xf numFmtId="0" fontId="41" fillId="0" borderId="0" xfId="0" applyFont="1" applyAlignment="1">
      <alignment horizontal="left" vertical="center" wrapText="1"/>
    </xf>
    <xf numFmtId="41" fontId="17" fillId="0" borderId="0" xfId="2" applyFont="1" applyAlignment="1">
      <alignment horizontal="center"/>
    </xf>
    <xf numFmtId="41" fontId="20" fillId="0" borderId="20" xfId="2" applyFont="1" applyFill="1" applyBorder="1" applyAlignment="1">
      <alignment horizontal="right" vertical="center"/>
    </xf>
    <xf numFmtId="41" fontId="20" fillId="0" borderId="20" xfId="2" applyFont="1" applyBorder="1" applyAlignment="1">
      <alignment horizontal="right" vertical="center"/>
    </xf>
    <xf numFmtId="41" fontId="37" fillId="3" borderId="0" xfId="7" applyNumberFormat="1" applyFont="1" applyFill="1"/>
    <xf numFmtId="176" fontId="20" fillId="0" borderId="20" xfId="0" applyNumberFormat="1" applyFont="1" applyBorder="1" applyAlignment="1">
      <alignment horizontal="right" vertical="center"/>
    </xf>
    <xf numFmtId="176" fontId="41" fillId="3" borderId="20" xfId="0" applyNumberFormat="1" applyFont="1" applyFill="1" applyBorder="1" applyAlignment="1">
      <alignment horizontal="right" vertical="center"/>
    </xf>
    <xf numFmtId="167" fontId="37" fillId="3" borderId="0" xfId="6" applyFont="1" applyFill="1"/>
    <xf numFmtId="0" fontId="6" fillId="2" borderId="0" xfId="0" applyFont="1" applyFill="1" applyAlignment="1">
      <alignment horizontal="center" vertical="center" wrapText="1"/>
    </xf>
    <xf numFmtId="0" fontId="11" fillId="0" borderId="0" xfId="0" applyFont="1" applyAlignment="1">
      <alignment horizontal="center"/>
    </xf>
    <xf numFmtId="165" fontId="16" fillId="0" borderId="0" xfId="5" applyFont="1" applyAlignment="1">
      <alignment horizontal="left" wrapText="1"/>
    </xf>
    <xf numFmtId="0" fontId="26" fillId="0" borderId="0" xfId="0" applyFont="1" applyAlignment="1">
      <alignment horizontal="left"/>
    </xf>
    <xf numFmtId="0" fontId="27" fillId="2" borderId="1" xfId="0" applyFont="1" applyFill="1" applyBorder="1" applyAlignment="1">
      <alignment horizontal="center" vertical="center"/>
    </xf>
    <xf numFmtId="0" fontId="27" fillId="2" borderId="2" xfId="0" applyFont="1" applyFill="1" applyBorder="1" applyAlignment="1">
      <alignment horizontal="center" vertical="center"/>
    </xf>
    <xf numFmtId="0" fontId="27" fillId="2" borderId="3" xfId="0" applyFont="1" applyFill="1" applyBorder="1" applyAlignment="1">
      <alignment horizontal="center" vertical="center"/>
    </xf>
    <xf numFmtId="0" fontId="20" fillId="0" borderId="0" xfId="0" applyFont="1" applyAlignment="1">
      <alignment horizontal="left"/>
    </xf>
    <xf numFmtId="0" fontId="23" fillId="0" borderId="0" xfId="0" applyFont="1" applyAlignment="1">
      <alignment horizontal="center" vertical="center"/>
    </xf>
    <xf numFmtId="41" fontId="23" fillId="3" borderId="20" xfId="2" applyFont="1" applyFill="1" applyBorder="1" applyAlignment="1">
      <alignment horizontal="left" vertical="center" wrapText="1"/>
    </xf>
    <xf numFmtId="41" fontId="20" fillId="3" borderId="20" xfId="2" applyFont="1" applyFill="1" applyBorder="1" applyAlignment="1">
      <alignment horizontal="left" vertical="center" wrapText="1"/>
    </xf>
    <xf numFmtId="41" fontId="23" fillId="3" borderId="20" xfId="2" applyFont="1" applyFill="1" applyBorder="1" applyAlignment="1">
      <alignment horizontal="left" vertical="center"/>
    </xf>
    <xf numFmtId="41" fontId="23" fillId="3" borderId="20" xfId="2" applyFont="1" applyFill="1" applyBorder="1" applyAlignment="1">
      <alignment horizontal="left" vertical="center" indent="1"/>
    </xf>
    <xf numFmtId="176" fontId="20" fillId="3" borderId="21" xfId="2" applyNumberFormat="1" applyFont="1" applyFill="1" applyBorder="1" applyAlignment="1">
      <alignment horizontal="left" vertical="center" wrapText="1"/>
    </xf>
    <xf numFmtId="176" fontId="20" fillId="3" borderId="22" xfId="2" applyNumberFormat="1" applyFont="1" applyFill="1" applyBorder="1" applyAlignment="1">
      <alignment horizontal="left" vertical="center" wrapText="1"/>
    </xf>
    <xf numFmtId="176" fontId="20" fillId="3" borderId="23" xfId="2" applyNumberFormat="1" applyFont="1" applyFill="1" applyBorder="1" applyAlignment="1">
      <alignment horizontal="left" vertical="center" wrapText="1"/>
    </xf>
    <xf numFmtId="41" fontId="23" fillId="3" borderId="21" xfId="2" applyFont="1" applyFill="1" applyBorder="1" applyAlignment="1">
      <alignment horizontal="left" vertical="center"/>
    </xf>
    <xf numFmtId="41" fontId="23" fillId="3" borderId="22" xfId="2" applyFont="1" applyFill="1" applyBorder="1" applyAlignment="1">
      <alignment horizontal="left" vertical="center"/>
    </xf>
    <xf numFmtId="41" fontId="23" fillId="3" borderId="23" xfId="2" applyFont="1" applyFill="1" applyBorder="1" applyAlignment="1">
      <alignment horizontal="left" vertical="center"/>
    </xf>
    <xf numFmtId="165" fontId="16" fillId="0" borderId="0" xfId="5" applyFont="1" applyAlignment="1">
      <alignment horizontal="left"/>
    </xf>
    <xf numFmtId="0" fontId="23" fillId="0" borderId="0" xfId="0" applyFont="1" applyAlignment="1">
      <alignment horizontal="left"/>
    </xf>
    <xf numFmtId="0" fontId="27" fillId="2" borderId="20" xfId="0" applyFont="1" applyFill="1" applyBorder="1" applyAlignment="1">
      <alignment horizontal="center" vertical="center" wrapText="1"/>
    </xf>
    <xf numFmtId="0" fontId="23" fillId="3" borderId="9" xfId="0" applyFont="1" applyFill="1" applyBorder="1" applyAlignment="1">
      <alignment vertical="center" wrapText="1"/>
    </xf>
    <xf numFmtId="0" fontId="23" fillId="3" borderId="0" xfId="0" applyFont="1" applyFill="1" applyAlignment="1">
      <alignment vertical="center" wrapText="1"/>
    </xf>
    <xf numFmtId="0" fontId="23" fillId="3" borderId="9" xfId="0" applyFont="1" applyFill="1" applyBorder="1" applyAlignment="1">
      <alignment horizontal="left" vertical="center" wrapText="1"/>
    </xf>
    <xf numFmtId="0" fontId="23" fillId="3" borderId="0" xfId="0" applyFont="1" applyFill="1" applyAlignment="1">
      <alignment horizontal="left" vertical="center" wrapText="1"/>
    </xf>
    <xf numFmtId="0" fontId="20" fillId="3" borderId="9" xfId="0" applyFont="1" applyFill="1" applyBorder="1" applyAlignment="1">
      <alignment vertical="center" wrapText="1"/>
    </xf>
    <xf numFmtId="0" fontId="20" fillId="3" borderId="0" xfId="0" applyFont="1" applyFill="1" applyAlignment="1">
      <alignment vertical="center" wrapText="1"/>
    </xf>
    <xf numFmtId="0" fontId="16" fillId="0" borderId="0" xfId="7" quotePrefix="1" applyFont="1" applyAlignment="1">
      <alignment horizontal="center"/>
    </xf>
    <xf numFmtId="0" fontId="17" fillId="0" borderId="0" xfId="7" quotePrefix="1" applyFont="1" applyAlignment="1">
      <alignment horizontal="center"/>
    </xf>
    <xf numFmtId="0" fontId="17" fillId="0" borderId="0" xfId="0" applyFont="1" applyAlignment="1">
      <alignment horizontal="left" vertical="center" wrapText="1"/>
    </xf>
    <xf numFmtId="0" fontId="20" fillId="0" borderId="0" xfId="0" applyFont="1" applyAlignment="1">
      <alignment horizontal="left" vertical="center" wrapText="1"/>
    </xf>
    <xf numFmtId="0" fontId="23" fillId="0" borderId="0" xfId="0" applyFont="1" applyAlignment="1">
      <alignment horizontal="left" vertical="center" wrapText="1"/>
    </xf>
    <xf numFmtId="0" fontId="20" fillId="0" borderId="0" xfId="0" applyFont="1" applyAlignment="1">
      <alignment horizontal="left" wrapText="1"/>
    </xf>
    <xf numFmtId="0" fontId="20" fillId="0" borderId="0" xfId="0" applyFont="1" applyAlignment="1">
      <alignment horizontal="left" vertical="top" wrapText="1"/>
    </xf>
    <xf numFmtId="0" fontId="20" fillId="0" borderId="0" xfId="0" applyFont="1" applyAlignment="1">
      <alignment horizontal="justify" vertical="center" wrapText="1"/>
    </xf>
    <xf numFmtId="0" fontId="20" fillId="0" borderId="11" xfId="0" applyFont="1" applyBorder="1" applyAlignment="1">
      <alignment horizontal="left" vertical="center" wrapText="1"/>
    </xf>
    <xf numFmtId="9" fontId="20" fillId="0" borderId="11" xfId="0" applyNumberFormat="1" applyFont="1" applyBorder="1" applyAlignment="1">
      <alignment horizontal="center" vertical="center"/>
    </xf>
    <xf numFmtId="0" fontId="20" fillId="0" borderId="11" xfId="0" applyFont="1" applyBorder="1" applyAlignment="1">
      <alignment horizontal="center" vertical="center"/>
    </xf>
    <xf numFmtId="0" fontId="20" fillId="0" borderId="15" xfId="0" applyFont="1" applyBorder="1" applyAlignment="1">
      <alignment horizontal="left" vertical="center" wrapText="1"/>
    </xf>
    <xf numFmtId="9" fontId="20" fillId="0" borderId="15" xfId="0" applyNumberFormat="1" applyFont="1" applyBorder="1" applyAlignment="1">
      <alignment horizontal="center" vertical="center"/>
    </xf>
    <xf numFmtId="0" fontId="20" fillId="0" borderId="15" xfId="0" applyFont="1" applyBorder="1" applyAlignment="1">
      <alignment horizontal="center" vertical="center"/>
    </xf>
    <xf numFmtId="0" fontId="27" fillId="2" borderId="19" xfId="0" applyFont="1" applyFill="1" applyBorder="1" applyAlignment="1">
      <alignment horizontal="center" vertical="center" wrapText="1"/>
    </xf>
    <xf numFmtId="0" fontId="27" fillId="2" borderId="19" xfId="0" applyFont="1" applyFill="1" applyBorder="1" applyAlignment="1">
      <alignment horizontal="center" vertical="center"/>
    </xf>
    <xf numFmtId="0" fontId="23" fillId="0" borderId="0" xfId="0" applyFont="1" applyAlignment="1">
      <alignment horizontal="center" vertical="center" wrapText="1"/>
    </xf>
    <xf numFmtId="0" fontId="23" fillId="0" borderId="0" xfId="0" applyFont="1" applyAlignment="1">
      <alignment horizontal="center"/>
    </xf>
    <xf numFmtId="0" fontId="27" fillId="2" borderId="21"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17" fillId="0" borderId="0" xfId="7" applyFont="1" applyAlignment="1">
      <alignment horizontal="left" vertical="center" wrapText="1"/>
    </xf>
    <xf numFmtId="0" fontId="27" fillId="2" borderId="15" xfId="0" applyFont="1" applyFill="1" applyBorder="1" applyAlignment="1">
      <alignment horizontal="center" vertical="center" wrapText="1"/>
    </xf>
    <xf numFmtId="0" fontId="27" fillId="2" borderId="16" xfId="0" applyFont="1" applyFill="1" applyBorder="1" applyAlignment="1">
      <alignment horizontal="center" vertical="center" wrapText="1"/>
    </xf>
    <xf numFmtId="0" fontId="27" fillId="2" borderId="18"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21" xfId="0" applyFont="1" applyFill="1" applyBorder="1" applyAlignment="1">
      <alignment horizontal="center" vertical="center"/>
    </xf>
    <xf numFmtId="0" fontId="27" fillId="2" borderId="23" xfId="0" applyFont="1" applyFill="1" applyBorder="1" applyAlignment="1">
      <alignment horizontal="center" vertical="center"/>
    </xf>
    <xf numFmtId="0" fontId="17" fillId="0" borderId="0" xfId="7" applyFont="1" applyAlignment="1">
      <alignment horizontal="left" wrapText="1"/>
    </xf>
  </cellXfs>
  <cellStyles count="197">
    <cellStyle name="20% - Énfasis1" xfId="28" builtinId="30" customBuiltin="1"/>
    <cellStyle name="20% - Énfasis1 2" xfId="146" xr:uid="{9FEECC5F-C2EB-4685-8F71-8C5B690A56C8}"/>
    <cellStyle name="20% - Énfasis2" xfId="32" builtinId="34" customBuiltin="1"/>
    <cellStyle name="20% - Énfasis2 2" xfId="149" xr:uid="{6D3AC54A-2B3C-47B5-8ADD-E5F3F10A6668}"/>
    <cellStyle name="20% - Énfasis3" xfId="36" builtinId="38" customBuiltin="1"/>
    <cellStyle name="20% - Énfasis3 2" xfId="152" xr:uid="{91E470C8-4EA8-4428-90A3-62F89E45BDAB}"/>
    <cellStyle name="20% - Énfasis4" xfId="40" builtinId="42" customBuiltin="1"/>
    <cellStyle name="20% - Énfasis4 2" xfId="155" xr:uid="{D912F3AF-A20F-4DDC-BDDE-D11737AA2278}"/>
    <cellStyle name="20% - Énfasis5" xfId="44" builtinId="46" customBuiltin="1"/>
    <cellStyle name="20% - Énfasis5 2" xfId="158" xr:uid="{DD13A7A0-2317-4BAE-9A52-EF7E46E20160}"/>
    <cellStyle name="20% - Énfasis6" xfId="48" builtinId="50" customBuiltin="1"/>
    <cellStyle name="20% - Énfasis6 2" xfId="161" xr:uid="{8403CE16-2F85-4DDC-85C0-2318D9ACBCDF}"/>
    <cellStyle name="40% - Énfasis1" xfId="29" builtinId="31" customBuiltin="1"/>
    <cellStyle name="40% - Énfasis1 2" xfId="147" xr:uid="{AD78B849-F471-4156-9667-6A35E4A22FBA}"/>
    <cellStyle name="40% - Énfasis2" xfId="33" builtinId="35" customBuiltin="1"/>
    <cellStyle name="40% - Énfasis2 2" xfId="150" xr:uid="{99A059B2-3534-4277-8279-0AA6B3102DDC}"/>
    <cellStyle name="40% - Énfasis3" xfId="37" builtinId="39" customBuiltin="1"/>
    <cellStyle name="40% - Énfasis3 2" xfId="153" xr:uid="{BC343104-25D4-49BF-BD0A-66607E9A72AB}"/>
    <cellStyle name="40% - Énfasis4" xfId="41" builtinId="43" customBuiltin="1"/>
    <cellStyle name="40% - Énfasis4 2" xfId="156" xr:uid="{D9E5EA61-3B9A-4AD2-B920-6B81774E4C2D}"/>
    <cellStyle name="40% - Énfasis5" xfId="45" builtinId="47" customBuiltin="1"/>
    <cellStyle name="40% - Énfasis5 2" xfId="159" xr:uid="{6F3BE0AE-FF56-4867-8299-F14B92F601A2}"/>
    <cellStyle name="40% - Énfasis6" xfId="49" builtinId="51" customBuiltin="1"/>
    <cellStyle name="40% - Énfasis6 2" xfId="162" xr:uid="{EFF114EC-2FF2-4F3B-8D13-44F2AD955BB0}"/>
    <cellStyle name="60% - Énfasis1" xfId="30" builtinId="32" customBuiltin="1"/>
    <cellStyle name="60% - Énfasis1 2" xfId="148" xr:uid="{59827B24-C77A-4A06-A922-B2B3851706AA}"/>
    <cellStyle name="60% - Énfasis2" xfId="34" builtinId="36" customBuiltin="1"/>
    <cellStyle name="60% - Énfasis2 2" xfId="151" xr:uid="{1710F602-706B-4F5B-B6D3-8C3ACAF9422E}"/>
    <cellStyle name="60% - Énfasis3" xfId="38" builtinId="40" customBuiltin="1"/>
    <cellStyle name="60% - Énfasis3 2" xfId="154" xr:uid="{3D507334-426D-4BD4-8C40-9DB8CE45B9CA}"/>
    <cellStyle name="60% - Énfasis4" xfId="42" builtinId="44" customBuiltin="1"/>
    <cellStyle name="60% - Énfasis4 2" xfId="157" xr:uid="{4E35AD85-072B-474B-B027-31F5010545B1}"/>
    <cellStyle name="60% - Énfasis5" xfId="46" builtinId="48" customBuiltin="1"/>
    <cellStyle name="60% - Énfasis5 2" xfId="160" xr:uid="{B20E2F4F-8E4D-4CE6-9359-0E61373C505D}"/>
    <cellStyle name="60% - Énfasis6" xfId="50" builtinId="52" customBuiltin="1"/>
    <cellStyle name="60% - Énfasis6 2" xfId="163" xr:uid="{5DC68895-8542-435C-9471-0FE8A68FDC8A}"/>
    <cellStyle name="Bueno" xfId="16" builtinId="26" customBuiltin="1"/>
    <cellStyle name="Cálculo" xfId="21" builtinId="22" customBuiltin="1"/>
    <cellStyle name="Celda de comprobación" xfId="23" builtinId="23" customBuiltin="1"/>
    <cellStyle name="Celda vinculada" xfId="22" builtinId="24" customBuiltin="1"/>
    <cellStyle name="Comma [0] 2" xfId="79" xr:uid="{B6598043-C77E-41E9-9219-98AAE1365097}"/>
    <cellStyle name="Encabezado 1" xfId="12" builtinId="16" customBuiltin="1"/>
    <cellStyle name="Encabezado 4" xfId="15"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9" builtinId="20" customBuiltin="1"/>
    <cellStyle name="Excel Built-in Normal 2" xfId="106" xr:uid="{993666D2-367E-4BF4-9EC2-01CBCF3837CD}"/>
    <cellStyle name="Hipervínculo" xfId="4" builtinId="8"/>
    <cellStyle name="Incorrecto" xfId="17" builtinId="27" customBuiltin="1"/>
    <cellStyle name="Millares" xfId="1" builtinId="3"/>
    <cellStyle name="Millares [0]" xfId="2" builtinId="6"/>
    <cellStyle name="Millares [0] 10" xfId="80" xr:uid="{F35995E2-FA28-453F-8BDC-945FCDC65051}"/>
    <cellStyle name="Millares [0] 11" xfId="52" xr:uid="{B6BEEBB2-4181-4B8F-B96F-693B484C3E5D}"/>
    <cellStyle name="Millares [0] 12" xfId="60" xr:uid="{401ACDAE-80BB-4427-9602-FC8ED1753A3F}"/>
    <cellStyle name="Millares [0] 12 2" xfId="86" xr:uid="{04B300BF-29F9-47A9-8D81-4F168F9DF0A0}"/>
    <cellStyle name="Millares [0] 13" xfId="196" xr:uid="{26D31554-E797-4E25-A218-7AE564C8DFA9}"/>
    <cellStyle name="Millares [0] 15" xfId="61" xr:uid="{BF7A064B-6E9B-43A5-B74A-2E43E8F9C9CC}"/>
    <cellStyle name="Millares [0] 15 2" xfId="88" xr:uid="{68F934C8-F42A-4647-AC07-D6CE39622275}"/>
    <cellStyle name="Millares [0] 2" xfId="8" xr:uid="{340F5842-8C50-4663-B1E4-023F88D2A0CA}"/>
    <cellStyle name="Millares [0] 2 10" xfId="53" xr:uid="{158C2F31-9185-40C1-9869-1C25F8B83CB2}"/>
    <cellStyle name="Millares [0] 2 2" xfId="56" xr:uid="{C31F0163-E827-464A-A673-EEB2E601D972}"/>
    <cellStyle name="Millares [0] 2 2 2" xfId="68" xr:uid="{852FC20B-CFED-49B5-92F7-509D34BE10C3}"/>
    <cellStyle name="Millares [0] 2 2 2 2" xfId="136" xr:uid="{1047D959-6F9B-42AA-99A5-A0529E403DAF}"/>
    <cellStyle name="Millares [0] 2 2 2 2 2" xfId="190" xr:uid="{9AF8E311-F363-410B-A806-ECAA64D1B1DD}"/>
    <cellStyle name="Millares [0] 2 2 2 3" xfId="175" xr:uid="{EC08B88F-F842-4FB6-9F4C-35C28496AE4B}"/>
    <cellStyle name="Millares [0] 2 2 2 4" xfId="116" xr:uid="{337BA567-C1C2-42D4-83B0-368BDC5CD20C}"/>
    <cellStyle name="Millares [0] 2 2 3" xfId="75" xr:uid="{150A320B-F49E-44BC-B009-17B8247EBBF4}"/>
    <cellStyle name="Millares [0] 2 2 3 2" xfId="184" xr:uid="{71407053-C049-4721-B0C2-B81C74B252B4}"/>
    <cellStyle name="Millares [0] 2 2 3 3" xfId="128" xr:uid="{B8F07F03-470B-45C5-93B5-F15EDEE2B58B}"/>
    <cellStyle name="Millares [0] 2 2 4" xfId="95" xr:uid="{27455E6D-F4B4-4F41-AD7F-3D5065A0A9CA}"/>
    <cellStyle name="Millares [0] 2 2 5" xfId="165" xr:uid="{284A2176-EDED-45EB-B3ED-8015D16DE48E}"/>
    <cellStyle name="Millares [0] 2 2 6" xfId="82" xr:uid="{7829774F-C5A0-4AE2-8532-CED69ED9499E}"/>
    <cellStyle name="Millares [0] 2 3" xfId="67" xr:uid="{8EC27970-6C0A-4A53-9AF2-8E01BCB70062}"/>
    <cellStyle name="Millares [0] 2 3 2" xfId="135" xr:uid="{8AEBD890-CDAD-4BB1-815A-0BEABC9ABC0C}"/>
    <cellStyle name="Millares [0] 2 3 2 2" xfId="189" xr:uid="{E6374B23-54E5-4616-86A8-FEA93EF48A5B}"/>
    <cellStyle name="Millares [0] 2 3 3" xfId="172" xr:uid="{7F774C03-CF62-424B-B088-3CBE4A0CE4BC}"/>
    <cellStyle name="Millares [0] 2 3 4" xfId="110" xr:uid="{86165B89-E4F6-4775-A8B2-DE42004C2E7D}"/>
    <cellStyle name="Millares [0] 2 4" xfId="73" xr:uid="{83F057E5-D9C1-49A5-9042-DD9B5F0BB3CA}"/>
    <cellStyle name="Millares [0] 2 4 2" xfId="181" xr:uid="{44C1A0E6-89B3-447F-94BC-30F85D89A87E}"/>
    <cellStyle name="Millares [0] 2 4 3" xfId="124" xr:uid="{A6176579-CFD4-42DF-A95C-EA5559098A8A}"/>
    <cellStyle name="Millares [0] 2 5" xfId="127" xr:uid="{B73C37C2-42B5-4082-891F-4FDB4CAFA5EE}"/>
    <cellStyle name="Millares [0] 2 5 2" xfId="183" xr:uid="{C5197CA8-C759-4B99-8F81-7C4122654E98}"/>
    <cellStyle name="Millares [0] 2 6" xfId="138" xr:uid="{4C0E005B-4523-46B2-B0E0-A57599C3980B}"/>
    <cellStyle name="Millares [0] 2 6 2" xfId="192" xr:uid="{20F3FC4B-8897-4515-96B7-AEE2AE139731}"/>
    <cellStyle name="Millares [0] 2 7" xfId="94" xr:uid="{39535D29-B265-4C98-B170-3B82465A31ED}"/>
    <cellStyle name="Millares [0] 2 8" xfId="164" xr:uid="{3A5E3B85-533B-4326-BDEA-E3D5A0F8E782}"/>
    <cellStyle name="Millares [0] 2 9" xfId="81" xr:uid="{8A70BB28-0964-46D1-BBD6-A67448D34E9B}"/>
    <cellStyle name="Millares [0] 3" xfId="66" xr:uid="{299CC1EB-312D-4220-83E7-F0EB290F3F57}"/>
    <cellStyle name="Millares [0] 3 2" xfId="131" xr:uid="{C8BCA527-D0DC-4CCD-BC4E-DB9013CB4BD8}"/>
    <cellStyle name="Millares [0] 3 2 2" xfId="186" xr:uid="{D5D49014-41D8-42B3-9558-F5BC20083037}"/>
    <cellStyle name="Millares [0] 3 3" xfId="167" xr:uid="{8D49B32A-87F9-4A2E-A25D-16047BF3463A}"/>
    <cellStyle name="Millares [0] 3 4" xfId="100" xr:uid="{AF80B6DC-3D58-44C3-904B-38BCA2CF6972}"/>
    <cellStyle name="Millares [0] 4" xfId="72" xr:uid="{C40838DB-F990-4ED4-91B0-E20379A7C9C7}"/>
    <cellStyle name="Millares [0] 4 2" xfId="132" xr:uid="{54BCFEDC-04EC-43D8-AA97-DCEDA6902EBB}"/>
    <cellStyle name="Millares [0] 4 2 2" xfId="187" xr:uid="{8273BC8F-A0A1-46F0-BB04-FD448F5E89AC}"/>
    <cellStyle name="Millares [0] 4 3" xfId="168" xr:uid="{F13E8243-C5A4-4F15-9C0D-54D1B3C39287}"/>
    <cellStyle name="Millares [0] 4 4" xfId="101" xr:uid="{2577C285-7564-48DE-A652-D84EE24C4618}"/>
    <cellStyle name="Millares [0] 5" xfId="108" xr:uid="{94B9AE74-1A8B-4553-A20A-58A8E550D56A}"/>
    <cellStyle name="Millares [0] 5 2" xfId="134" xr:uid="{D175DBF0-AA64-4711-930D-F6E85F299F59}"/>
    <cellStyle name="Millares [0] 5 2 2" xfId="188" xr:uid="{90F2BFBB-FF96-4CB6-BD88-C7FB470DE66B}"/>
    <cellStyle name="Millares [0] 5 3" xfId="170" xr:uid="{2EC2000D-C7F4-48E5-95C3-303560E56D76}"/>
    <cellStyle name="Millares [0] 6" xfId="123" xr:uid="{3D1F61A3-AA90-4A0F-974A-2A14936430A7}"/>
    <cellStyle name="Millares [0] 6 2" xfId="180" xr:uid="{D18FB1D5-B1EE-4779-AB65-329136149310}"/>
    <cellStyle name="Millares [0] 7" xfId="64" xr:uid="{96BDEFFF-8DDC-4F1D-BFD2-27137D28ED33}"/>
    <cellStyle name="Millares [0] 7 2" xfId="69" xr:uid="{538D7620-C204-4D9F-BE2D-5C7267E3BD5A}"/>
    <cellStyle name="Millares [0] 7 2 2" xfId="191" xr:uid="{569E3AD1-A8C4-4C04-A37C-C948127CC2F0}"/>
    <cellStyle name="Millares [0] 7 3" xfId="137" xr:uid="{07C1DE68-0045-4F30-A459-4EA5424B8626}"/>
    <cellStyle name="Millares [0] 8" xfId="90" xr:uid="{3CAE5910-A35A-4883-BD30-08C95376E85F}"/>
    <cellStyle name="Millares [0] 9" xfId="142" xr:uid="{DB3AB128-D367-4F29-A7E3-04ABD163C248}"/>
    <cellStyle name="Millares 10" xfId="179" xr:uid="{3C93451F-8DAD-4C29-9C63-090BCE2D0D1A}"/>
    <cellStyle name="Millares 11" xfId="194" xr:uid="{5B799ABD-E11A-4141-AE5E-87F4C7C58976}"/>
    <cellStyle name="Millares 12" xfId="195" xr:uid="{EFA4C8AE-D4AB-4B36-ABDF-FE1A24D99837}"/>
    <cellStyle name="Millares 19" xfId="10" xr:uid="{9CA3E1CE-9DF6-42C3-84F1-7F81149A8B77}"/>
    <cellStyle name="Millares 19 2" xfId="59" xr:uid="{EFFFE741-9AEF-4D40-B3AD-4FBAC5A74343}"/>
    <cellStyle name="Millares 2" xfId="6" xr:uid="{B8F4A811-D897-45A0-8806-B6A0182CBEF8}"/>
    <cellStyle name="Millares 2 2" xfId="119" xr:uid="{B18E39C1-0CF5-4116-8F36-0353940F1F3D}"/>
    <cellStyle name="Millares 2 2 2" xfId="178" xr:uid="{6C0EF3F0-6857-4794-B5D1-C40D24DE7821}"/>
    <cellStyle name="Millares 2 3" xfId="126" xr:uid="{5437738F-ED3E-4A1A-A4E2-A899AE91B3D8}"/>
    <cellStyle name="Millares 2 3 2" xfId="182" xr:uid="{EDB219B5-0675-4806-8C60-015E555AE27D}"/>
    <cellStyle name="Millares 2 4" xfId="91" xr:uid="{657DF107-D1DD-4B44-BDC8-63DA22E879B8}"/>
    <cellStyle name="Millares 2 5" xfId="143" xr:uid="{82697567-9142-426C-AD23-C93DEF586D8B}"/>
    <cellStyle name="Millares 2 6" xfId="58" xr:uid="{27697D1C-5D7E-4DE6-BBB0-03E278237086}"/>
    <cellStyle name="Millares 2 8 2 2" xfId="96" xr:uid="{9C1A2516-7816-472D-BF96-EC36F7363DE9}"/>
    <cellStyle name="Millares 3" xfId="99" xr:uid="{4085DDF1-8463-47D4-9E03-050288DA88EB}"/>
    <cellStyle name="Millares 3 2" xfId="120" xr:uid="{B6541CC3-4306-4B14-B546-3AABC2A940C4}"/>
    <cellStyle name="Millares 3 3" xfId="130" xr:uid="{ACD33D8D-68ED-4A25-97F0-69EE28B8B636}"/>
    <cellStyle name="Millares 3 3 2" xfId="185" xr:uid="{085A0872-4D8E-42AB-B2B8-EDE30490BB80}"/>
    <cellStyle name="Millares 3 4" xfId="166" xr:uid="{22B3C5EC-3A77-48FA-AC91-683248B31110}"/>
    <cellStyle name="Millares 4" xfId="102" xr:uid="{F42A9349-B6EC-4FCC-B08B-670E3209812E}"/>
    <cellStyle name="Millares 4 2" xfId="115" xr:uid="{D7CA98E7-E8FE-41FD-905C-A3CCDCFFF2A5}"/>
    <cellStyle name="Millares 4 3" xfId="169" xr:uid="{C7DC47BD-8BCA-4EE1-8713-D1386451DDB0}"/>
    <cellStyle name="Millares 5" xfId="113" xr:uid="{311FEFC6-E048-4744-A442-A0B19C4D8A3D}"/>
    <cellStyle name="Millares 5 2" xfId="174" xr:uid="{F2DC3482-258A-4C1A-AFDF-A10EA90FECAB}"/>
    <cellStyle name="Millares 6" xfId="118" xr:uid="{A3257037-EF90-4EF3-9991-01B52756DB6E}"/>
    <cellStyle name="Millares 6 2" xfId="177" xr:uid="{DD7E32C8-D326-4C0E-AFF4-037C403A2B17}"/>
    <cellStyle name="Millares 7" xfId="112" xr:uid="{853FE5B7-770E-4B1B-BEFE-A5BC5B2103F9}"/>
    <cellStyle name="Millares 7 2" xfId="173" xr:uid="{38B4ABF6-5D5F-48ED-A56A-A746CAA18F86}"/>
    <cellStyle name="Millares 8" xfId="109" xr:uid="{3C92EB25-DF8F-4A21-875B-C3F814674A90}"/>
    <cellStyle name="Millares 8 2" xfId="171" xr:uid="{6B00BCB9-50A1-49B9-8741-A0198E229AA7}"/>
    <cellStyle name="Millares 9" xfId="121" xr:uid="{1519EECE-01EE-4329-8DF1-C295D0A39C3C}"/>
    <cellStyle name="Moneda 2" xfId="139" xr:uid="{861E7249-9754-43A0-9E4C-047E2910FF1C}"/>
    <cellStyle name="Moneda 2 2" xfId="193" xr:uid="{F8F9F84A-9F8E-400B-8931-B28C8A6FD53B}"/>
    <cellStyle name="Neutral" xfId="18" builtinId="28" customBuiltin="1"/>
    <cellStyle name="Normal" xfId="0" builtinId="0"/>
    <cellStyle name="Normal 10" xfId="51" xr:uid="{CCF03D09-4074-4C31-94EC-BEFE7FDFA568}"/>
    <cellStyle name="Normal 12" xfId="9" xr:uid="{CC5EF69C-1DF8-48D9-BE91-473458EAE8F0}"/>
    <cellStyle name="Normal 15" xfId="62" xr:uid="{C90B143E-367F-4A92-8196-9C8FADABD8C2}"/>
    <cellStyle name="Normal 2" xfId="7" xr:uid="{970ACC74-1D66-41EE-9471-FF11360C56CB}"/>
    <cellStyle name="Normal 2 2" xfId="57" xr:uid="{4D62D53A-59D9-40DE-837E-8EB4B03B58FD}"/>
    <cellStyle name="Normal 2 2 2" xfId="125" xr:uid="{23B2D696-466E-4D46-B7B7-DC6651594085}"/>
    <cellStyle name="Normal 2 2 3" xfId="103" xr:uid="{BF61C636-32FD-4DBE-A986-C381469F118E}"/>
    <cellStyle name="Normal 2 3" xfId="114" xr:uid="{5F667E3A-F912-45A7-8D52-CE1B815A5072}"/>
    <cellStyle name="Normal 2 4" xfId="107" xr:uid="{715383ED-5DE8-41E3-907A-C9A325E03AE4}"/>
    <cellStyle name="Normal 2 5" xfId="97" xr:uid="{3134B3F7-1FEB-4E16-9C7E-0BD9F7E0D6EC}"/>
    <cellStyle name="Normal 2 6" xfId="54" xr:uid="{7C775C80-25EF-4188-8971-CBF8B23D2FA7}"/>
    <cellStyle name="Normal 3" xfId="55" xr:uid="{BC3088E7-B605-43F8-BF39-E03EC5391B4B}"/>
    <cellStyle name="Normal 3 2" xfId="129" xr:uid="{5DE53EE7-5496-48C1-ABCF-50E50F3455A5}"/>
    <cellStyle name="Normal 3 3" xfId="98" xr:uid="{D858337F-D40D-4EBF-B146-7E49A8D10BC3}"/>
    <cellStyle name="Normal 4" xfId="65" xr:uid="{10D9F8BE-798C-4B52-A939-05BECAD63F52}"/>
    <cellStyle name="Normal 4 2" xfId="76" xr:uid="{4EFCC218-6387-4FD9-B4E5-801334A13C42}"/>
    <cellStyle name="Normal 4 2 2" xfId="133" xr:uid="{6F637DA4-139A-4AB2-9047-A90F9D87F428}"/>
    <cellStyle name="Normal 4 3" xfId="104" xr:uid="{33A15496-60DD-4449-BB3F-AA43B750EF58}"/>
    <cellStyle name="Normal 4 4" xfId="83" xr:uid="{5E506EC1-6DE9-47F7-BA24-BB51BCBA5ED3}"/>
    <cellStyle name="Normal 5" xfId="70" xr:uid="{C204E621-48D9-48CE-B46F-CD0DD628A264}"/>
    <cellStyle name="Normal 5 2" xfId="77" xr:uid="{FEECFB05-E65A-4DDC-93BC-E4C5620C4265}"/>
    <cellStyle name="Normal 5 2 2" xfId="111" xr:uid="{ABAF0749-26A4-4B7A-B49C-A06CC7B1DEDC}"/>
    <cellStyle name="Normal 5 3" xfId="105" xr:uid="{4C6CB8E8-7373-4C2F-9192-AFA9D0CB2E09}"/>
    <cellStyle name="Normal 5 4" xfId="84" xr:uid="{3C9766F0-BCC5-47B7-B778-1E9550E6B4AB}"/>
    <cellStyle name="Normal 6" xfId="71" xr:uid="{C920240D-FC3D-4109-A0C7-4B7D25159699}"/>
    <cellStyle name="Normal 6 2" xfId="78" xr:uid="{D2EC722B-DC70-4753-8393-944BCEDE787E}"/>
    <cellStyle name="Normal 6 2 2" xfId="122" xr:uid="{70E7111F-70DB-4D43-AB55-D6959BB27EE8}"/>
    <cellStyle name="Normal 6 3" xfId="85" xr:uid="{F0F3B04B-3247-44F7-A9AB-B9D7565E2386}"/>
    <cellStyle name="Normal 7" xfId="74" xr:uid="{5F1CCB47-7123-4A99-B9EE-26AE752E851B}"/>
    <cellStyle name="Normal 7 2" xfId="89" xr:uid="{8675B35E-43E9-4E73-A453-A2FC7227DD30}"/>
    <cellStyle name="Normal 8" xfId="140" xr:uid="{45536651-BF04-48D4-AB8C-7537C17A2882}"/>
    <cellStyle name="Normal 9" xfId="141" xr:uid="{9B795F79-F189-45FA-A494-A94197E56FD3}"/>
    <cellStyle name="Normal_Estados Fiscal 1999" xfId="5" xr:uid="{38CFC1CE-E4C5-4D5A-B694-F565591F72C7}"/>
    <cellStyle name="Notas 2" xfId="93" xr:uid="{85F95AC5-63C9-42ED-A903-2C9350227E33}"/>
    <cellStyle name="Notas 3" xfId="145" xr:uid="{73031340-D9F8-431F-B895-339ACB2438A8}"/>
    <cellStyle name="Porcentaje" xfId="3" builtinId="5"/>
    <cellStyle name="Porcentaje 11" xfId="63" xr:uid="{35BDBEEA-49D2-43F3-AB24-51544AD30864}"/>
    <cellStyle name="Porcentaje 2" xfId="117" xr:uid="{9F2AD713-8D55-45BD-8E5B-A1F2C110E9C0}"/>
    <cellStyle name="Porcentaje 2 2" xfId="176" xr:uid="{5E847CB5-031C-42C5-9379-A84E64B84EC7}"/>
    <cellStyle name="Porcentaje 2 6" xfId="87" xr:uid="{5D571000-95AE-4C17-9846-ED2D7D24F2BF}"/>
    <cellStyle name="Porcentaje 3" xfId="92" xr:uid="{2CBB1F94-14B6-40A7-8947-EFA4F2BEF900}"/>
    <cellStyle name="Porcentaje 4" xfId="144" xr:uid="{38088EFE-7BF2-4A40-B5FF-15A11F944CD3}"/>
    <cellStyle name="Salida" xfId="20" builtinId="21" customBuiltin="1"/>
    <cellStyle name="Texto de advertencia" xfId="24" builtinId="11" customBuiltin="1"/>
    <cellStyle name="Texto explicativo" xfId="25" builtinId="53" customBuiltin="1"/>
    <cellStyle name="Título" xfId="11" builtinId="15" customBuiltin="1"/>
    <cellStyle name="Título 2" xfId="13" builtinId="17" customBuiltin="1"/>
    <cellStyle name="Título 3" xfId="14" builtinId="18" customBuiltin="1"/>
    <cellStyle name="Total" xfId="26" builtinId="25" customBuiltin="1"/>
  </cellStyles>
  <dxfs count="0"/>
  <tableStyles count="1" defaultTableStyle="TableStyleMedium2" defaultPivotStyle="PivotStyleLight16">
    <tableStyle name="Invisible" pivot="0" table="0" count="0" xr9:uid="{B7A91485-61A9-4313-8A8E-CC6EFD2E713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2</xdr:row>
      <xdr:rowOff>47625</xdr:rowOff>
    </xdr:from>
    <xdr:to>
      <xdr:col>6</xdr:col>
      <xdr:colOff>60008</xdr:colOff>
      <xdr:row>5</xdr:row>
      <xdr:rowOff>174784</xdr:rowOff>
    </xdr:to>
    <xdr:pic>
      <xdr:nvPicPr>
        <xdr:cNvPr id="2" name="Imagen 1">
          <a:extLst>
            <a:ext uri="{FF2B5EF4-FFF2-40B4-BE49-F238E27FC236}">
              <a16:creationId xmlns:a16="http://schemas.microsoft.com/office/drawing/2014/main" id="{918D04BE-A151-487E-8D52-9A2601A680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0095" y="443865"/>
          <a:ext cx="4329113" cy="721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6</xdr:col>
      <xdr:colOff>476249</xdr:colOff>
      <xdr:row>5</xdr:row>
      <xdr:rowOff>130969</xdr:rowOff>
    </xdr:to>
    <xdr:pic>
      <xdr:nvPicPr>
        <xdr:cNvPr id="2" name="Imagen 1">
          <a:extLst>
            <a:ext uri="{FF2B5EF4-FFF2-40B4-BE49-F238E27FC236}">
              <a16:creationId xmlns:a16="http://schemas.microsoft.com/office/drawing/2014/main" id="{41A30792-30F8-44BE-9432-810BD61883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83380" y="396240"/>
          <a:ext cx="4301489" cy="725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333375</xdr:colOff>
      <xdr:row>2</xdr:row>
      <xdr:rowOff>35718</xdr:rowOff>
    </xdr:from>
    <xdr:to>
      <xdr:col>9</xdr:col>
      <xdr:colOff>591026</xdr:colOff>
      <xdr:row>5</xdr:row>
      <xdr:rowOff>174307</xdr:rowOff>
    </xdr:to>
    <xdr:pic>
      <xdr:nvPicPr>
        <xdr:cNvPr id="2" name="Imagen 1">
          <a:extLst>
            <a:ext uri="{FF2B5EF4-FFF2-40B4-BE49-F238E27FC236}">
              <a16:creationId xmlns:a16="http://schemas.microsoft.com/office/drawing/2014/main" id="{84C99807-ED0A-4EDC-A272-990E2F03BB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2935" y="431958"/>
          <a:ext cx="4326731" cy="732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345281</xdr:colOff>
      <xdr:row>2</xdr:row>
      <xdr:rowOff>47624</xdr:rowOff>
    </xdr:from>
    <xdr:to>
      <xdr:col>7</xdr:col>
      <xdr:colOff>835818</xdr:colOff>
      <xdr:row>5</xdr:row>
      <xdr:rowOff>170973</xdr:rowOff>
    </xdr:to>
    <xdr:pic>
      <xdr:nvPicPr>
        <xdr:cNvPr id="2" name="Imagen 1">
          <a:extLst>
            <a:ext uri="{FF2B5EF4-FFF2-40B4-BE49-F238E27FC236}">
              <a16:creationId xmlns:a16="http://schemas.microsoft.com/office/drawing/2014/main" id="{54041E55-1BD7-48C5-AE9A-F80A6523E1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44001" y="443864"/>
          <a:ext cx="4315777" cy="717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33617</xdr:colOff>
      <xdr:row>2</xdr:row>
      <xdr:rowOff>56029</xdr:rowOff>
    </xdr:from>
    <xdr:to>
      <xdr:col>14</xdr:col>
      <xdr:colOff>56729</xdr:colOff>
      <xdr:row>5</xdr:row>
      <xdr:rowOff>189099</xdr:rowOff>
    </xdr:to>
    <xdr:pic>
      <xdr:nvPicPr>
        <xdr:cNvPr id="2" name="Imagen 1">
          <a:extLst>
            <a:ext uri="{FF2B5EF4-FFF2-40B4-BE49-F238E27FC236}">
              <a16:creationId xmlns:a16="http://schemas.microsoft.com/office/drawing/2014/main" id="{8291476F-1B9E-4B81-B6A0-ECD9FFBC1B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6257" y="452269"/>
          <a:ext cx="4328412" cy="727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8</xdr:col>
      <xdr:colOff>17893</xdr:colOff>
      <xdr:row>5</xdr:row>
      <xdr:rowOff>133485</xdr:rowOff>
    </xdr:to>
    <xdr:pic>
      <xdr:nvPicPr>
        <xdr:cNvPr id="2" name="Imagen 1">
          <a:extLst>
            <a:ext uri="{FF2B5EF4-FFF2-40B4-BE49-F238E27FC236}">
              <a16:creationId xmlns:a16="http://schemas.microsoft.com/office/drawing/2014/main" id="{6996E7A5-83D8-41C3-9E9A-F74514E6A5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61960" y="396240"/>
          <a:ext cx="4307953" cy="727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9BE77-B772-4064-955E-44F8673097C6}">
  <sheetPr>
    <tabColor rgb="FFFF0000"/>
  </sheetPr>
  <dimension ref="B1:O28"/>
  <sheetViews>
    <sheetView showGridLines="0" topLeftCell="A38" zoomScale="70" zoomScaleNormal="70" workbookViewId="0">
      <selection activeCell="S18" sqref="S18"/>
    </sheetView>
  </sheetViews>
  <sheetFormatPr baseColWidth="10" defaultColWidth="11.5546875" defaultRowHeight="13.8" x14ac:dyDescent="0.25"/>
  <cols>
    <col min="1" max="1" width="2.6640625" style="2" customWidth="1"/>
    <col min="2" max="2" width="11.5546875" style="2"/>
    <col min="3" max="3" width="5" style="2" customWidth="1"/>
    <col min="4" max="11" width="11.5546875" style="2"/>
    <col min="12" max="12" width="13.6640625" style="2" customWidth="1"/>
    <col min="13" max="14" width="11.5546875" style="2"/>
    <col min="15" max="15" width="15.33203125" style="2" customWidth="1"/>
    <col min="16" max="16384" width="11.5546875" style="2"/>
  </cols>
  <sheetData>
    <row r="1" spans="2:15" x14ac:dyDescent="0.25">
      <c r="B1" s="1"/>
      <c r="C1" s="1"/>
      <c r="D1" s="1"/>
      <c r="E1" s="1"/>
      <c r="F1" s="1"/>
      <c r="G1" s="1"/>
      <c r="H1" s="1"/>
      <c r="I1" s="1"/>
      <c r="J1" s="1"/>
      <c r="K1" s="1"/>
      <c r="L1" s="1"/>
      <c r="M1" s="1"/>
      <c r="N1" s="1"/>
      <c r="O1" s="1"/>
    </row>
    <row r="2" spans="2:15" ht="24.6" customHeight="1" x14ac:dyDescent="0.25">
      <c r="B2" s="3"/>
      <c r="C2" s="3"/>
      <c r="D2" s="348" t="s">
        <v>0</v>
      </c>
      <c r="E2" s="348"/>
      <c r="F2" s="348"/>
      <c r="G2" s="348"/>
      <c r="H2" s="348"/>
      <c r="I2" s="348"/>
      <c r="J2" s="348"/>
      <c r="K2" s="348"/>
      <c r="L2" s="348"/>
      <c r="M2" s="348"/>
      <c r="N2" s="348"/>
      <c r="O2" s="348"/>
    </row>
    <row r="3" spans="2:15" ht="24.6" customHeight="1" x14ac:dyDescent="0.25">
      <c r="B3" s="3"/>
      <c r="C3" s="3"/>
      <c r="D3" s="348"/>
      <c r="E3" s="348"/>
      <c r="F3" s="348"/>
      <c r="G3" s="348"/>
      <c r="H3" s="348"/>
      <c r="I3" s="348"/>
      <c r="J3" s="348"/>
      <c r="K3" s="348"/>
      <c r="L3" s="348"/>
      <c r="M3" s="348"/>
      <c r="N3" s="348"/>
      <c r="O3" s="348"/>
    </row>
    <row r="4" spans="2:15" ht="24.6" customHeight="1" x14ac:dyDescent="0.25">
      <c r="B4" s="3"/>
      <c r="C4" s="3"/>
      <c r="D4" s="348"/>
      <c r="E4" s="348"/>
      <c r="F4" s="348"/>
      <c r="G4" s="348"/>
      <c r="H4" s="348"/>
      <c r="I4" s="348"/>
      <c r="J4" s="348"/>
      <c r="K4" s="348"/>
      <c r="L4" s="348"/>
      <c r="M4" s="348"/>
      <c r="N4" s="348"/>
      <c r="O4" s="348"/>
    </row>
    <row r="5" spans="2:15" ht="24.6" customHeight="1" x14ac:dyDescent="0.25">
      <c r="B5" s="3"/>
      <c r="C5" s="3"/>
      <c r="D5" s="348"/>
      <c r="E5" s="348"/>
      <c r="F5" s="348"/>
      <c r="G5" s="348"/>
      <c r="H5" s="348"/>
      <c r="I5" s="348"/>
      <c r="J5" s="348"/>
      <c r="K5" s="348"/>
      <c r="L5" s="348"/>
      <c r="M5" s="348"/>
      <c r="N5" s="348"/>
      <c r="O5" s="348"/>
    </row>
    <row r="6" spans="2:15" ht="24.6" customHeight="1" x14ac:dyDescent="0.25">
      <c r="B6" s="3"/>
      <c r="C6" s="3"/>
      <c r="D6" s="348"/>
      <c r="E6" s="348"/>
      <c r="F6" s="348"/>
      <c r="G6" s="348"/>
      <c r="H6" s="348"/>
      <c r="I6" s="348"/>
      <c r="J6" s="348"/>
      <c r="K6" s="348"/>
      <c r="L6" s="348"/>
      <c r="M6" s="348"/>
      <c r="N6" s="348"/>
      <c r="O6" s="348"/>
    </row>
    <row r="7" spans="2:15" ht="24.6" customHeight="1" x14ac:dyDescent="0.25">
      <c r="B7" s="3"/>
      <c r="C7" s="3"/>
      <c r="D7" s="348"/>
      <c r="E7" s="348"/>
      <c r="F7" s="348"/>
      <c r="G7" s="348"/>
      <c r="H7" s="348"/>
      <c r="I7" s="348"/>
      <c r="J7" s="348"/>
      <c r="K7" s="348"/>
      <c r="L7" s="348"/>
      <c r="M7" s="348"/>
      <c r="N7" s="348"/>
      <c r="O7" s="348"/>
    </row>
    <row r="8" spans="2:15" ht="15.6" x14ac:dyDescent="0.25">
      <c r="B8" s="4"/>
      <c r="C8" s="4"/>
      <c r="D8" s="5"/>
      <c r="E8" s="4"/>
      <c r="F8" s="4"/>
      <c r="G8" s="4"/>
      <c r="H8" s="4"/>
      <c r="I8" s="4"/>
      <c r="J8" s="4"/>
      <c r="K8" s="4"/>
      <c r="L8" s="4"/>
      <c r="M8" s="4"/>
      <c r="N8" s="4"/>
      <c r="O8" s="4"/>
    </row>
    <row r="9" spans="2:15" ht="20.399999999999999" x14ac:dyDescent="0.35">
      <c r="B9" s="4"/>
      <c r="C9" s="6"/>
      <c r="D9" s="6"/>
      <c r="E9" s="6"/>
      <c r="F9" s="6"/>
      <c r="G9" s="6"/>
      <c r="H9" s="6"/>
      <c r="I9" s="6"/>
      <c r="J9" s="6"/>
      <c r="K9" s="6"/>
      <c r="L9" s="6"/>
      <c r="M9" s="6"/>
      <c r="N9" s="6"/>
      <c r="O9" s="6"/>
    </row>
    <row r="10" spans="2:15" ht="23.4" x14ac:dyDescent="0.45">
      <c r="B10" s="349" t="s">
        <v>1</v>
      </c>
      <c r="C10" s="349"/>
      <c r="D10" s="349"/>
      <c r="E10" s="349"/>
      <c r="F10" s="349"/>
      <c r="G10" s="349"/>
      <c r="H10" s="349"/>
      <c r="I10" s="349"/>
      <c r="J10" s="349"/>
      <c r="K10" s="349"/>
      <c r="L10" s="349"/>
      <c r="M10" s="349"/>
      <c r="N10" s="349"/>
      <c r="O10" s="349"/>
    </row>
    <row r="11" spans="2:15" ht="24.6" customHeight="1" x14ac:dyDescent="0.45">
      <c r="B11" s="349" t="s">
        <v>2</v>
      </c>
      <c r="C11" s="349"/>
      <c r="D11" s="349"/>
      <c r="E11" s="349"/>
      <c r="F11" s="349"/>
      <c r="G11" s="349"/>
      <c r="H11" s="349"/>
      <c r="I11" s="349"/>
      <c r="J11" s="349"/>
      <c r="K11" s="349"/>
      <c r="L11" s="349"/>
      <c r="M11" s="349"/>
      <c r="N11" s="349"/>
      <c r="O11" s="349"/>
    </row>
    <row r="12" spans="2:15" x14ac:dyDescent="0.25">
      <c r="B12" s="4"/>
      <c r="C12" s="4"/>
      <c r="D12" s="4"/>
      <c r="E12" s="4"/>
      <c r="F12" s="4"/>
      <c r="G12" s="4"/>
      <c r="H12" s="4"/>
      <c r="I12" s="4"/>
      <c r="J12" s="4"/>
      <c r="K12" s="4"/>
      <c r="L12" s="4"/>
      <c r="M12" s="4"/>
      <c r="N12" s="4"/>
      <c r="O12" s="4"/>
    </row>
    <row r="13" spans="2:15" x14ac:dyDescent="0.25">
      <c r="B13" s="4"/>
      <c r="C13" s="4"/>
      <c r="D13" s="4"/>
      <c r="E13" s="4"/>
      <c r="F13" s="4"/>
      <c r="G13" s="4"/>
      <c r="H13" s="4"/>
      <c r="I13" s="4"/>
      <c r="J13" s="4"/>
      <c r="K13" s="4"/>
      <c r="L13" s="4"/>
      <c r="M13" s="4"/>
      <c r="N13" s="4"/>
      <c r="O13" s="4"/>
    </row>
    <row r="14" spans="2:15" ht="15.6" x14ac:dyDescent="0.3">
      <c r="B14" s="7"/>
      <c r="C14" s="7"/>
      <c r="D14" s="7"/>
      <c r="E14" s="7"/>
      <c r="F14" s="7"/>
      <c r="G14" s="7"/>
      <c r="H14" s="8"/>
      <c r="I14" s="7"/>
      <c r="J14" s="7"/>
      <c r="K14" s="8"/>
      <c r="L14" s="8"/>
      <c r="M14" s="9" t="s">
        <v>3</v>
      </c>
      <c r="N14" s="7"/>
      <c r="O14" s="7"/>
    </row>
    <row r="15" spans="2:15" x14ac:dyDescent="0.25">
      <c r="B15" s="7"/>
      <c r="C15" s="7"/>
      <c r="D15" s="7"/>
      <c r="E15" s="7"/>
      <c r="F15" s="7"/>
      <c r="G15" s="7"/>
      <c r="H15" s="8"/>
      <c r="I15" s="7"/>
      <c r="J15" s="7"/>
      <c r="K15" s="8"/>
      <c r="L15" s="8"/>
      <c r="M15" s="10"/>
      <c r="N15" s="7"/>
      <c r="O15" s="7"/>
    </row>
    <row r="16" spans="2:15" ht="16.8" x14ac:dyDescent="0.3">
      <c r="B16" s="7"/>
      <c r="C16" s="11"/>
      <c r="D16" s="11" t="s">
        <v>4</v>
      </c>
      <c r="E16" s="12"/>
      <c r="F16" s="13"/>
      <c r="G16" s="13"/>
      <c r="H16" s="14"/>
      <c r="I16" s="7"/>
      <c r="J16" s="7"/>
      <c r="K16" s="7"/>
      <c r="L16" s="14"/>
      <c r="M16" s="15" t="s">
        <v>5</v>
      </c>
      <c r="N16" s="7"/>
      <c r="O16" s="7"/>
    </row>
    <row r="17" spans="2:15" ht="16.8" x14ac:dyDescent="0.3">
      <c r="B17" s="7"/>
      <c r="C17" s="11"/>
      <c r="D17" s="11"/>
      <c r="E17" s="12"/>
      <c r="F17" s="13"/>
      <c r="G17" s="13"/>
      <c r="H17" s="16"/>
      <c r="I17" s="7"/>
      <c r="J17" s="7"/>
      <c r="K17" s="7"/>
      <c r="L17" s="16"/>
      <c r="M17" s="17"/>
      <c r="N17" s="7"/>
      <c r="O17" s="7"/>
    </row>
    <row r="18" spans="2:15" ht="16.8" x14ac:dyDescent="0.3">
      <c r="B18" s="7"/>
      <c r="C18" s="11"/>
      <c r="D18" s="11" t="s">
        <v>6</v>
      </c>
      <c r="E18" s="12"/>
      <c r="F18" s="13"/>
      <c r="G18" s="13"/>
      <c r="H18" s="14"/>
      <c r="I18" s="7"/>
      <c r="J18" s="7"/>
      <c r="K18" s="7"/>
      <c r="L18" s="14"/>
      <c r="M18" s="15" t="s">
        <v>7</v>
      </c>
      <c r="N18" s="7"/>
      <c r="O18" s="7"/>
    </row>
    <row r="19" spans="2:15" ht="16.8" x14ac:dyDescent="0.3">
      <c r="B19" s="7"/>
      <c r="C19" s="11"/>
      <c r="D19" s="11"/>
      <c r="E19" s="12"/>
      <c r="F19" s="13"/>
      <c r="G19" s="13"/>
      <c r="H19" s="16"/>
      <c r="I19" s="7"/>
      <c r="J19" s="7"/>
      <c r="K19" s="7"/>
      <c r="L19" s="16"/>
      <c r="M19" s="17"/>
      <c r="N19" s="7"/>
      <c r="O19" s="7"/>
    </row>
    <row r="20" spans="2:15" s="18" customFormat="1" ht="16.8" x14ac:dyDescent="0.3">
      <c r="B20" s="7"/>
      <c r="C20" s="11"/>
      <c r="D20" s="11" t="s">
        <v>8</v>
      </c>
      <c r="E20" s="12"/>
      <c r="F20" s="13"/>
      <c r="G20" s="13"/>
      <c r="H20" s="14"/>
      <c r="I20" s="7"/>
      <c r="J20" s="7"/>
      <c r="K20" s="7"/>
      <c r="L20" s="14"/>
      <c r="M20" s="15" t="s">
        <v>9</v>
      </c>
      <c r="N20" s="7"/>
      <c r="O20" s="7"/>
    </row>
    <row r="21" spans="2:15" s="18" customFormat="1" ht="16.8" x14ac:dyDescent="0.3">
      <c r="B21" s="7"/>
      <c r="C21" s="11"/>
      <c r="D21" s="11"/>
      <c r="E21" s="12"/>
      <c r="F21" s="13"/>
      <c r="G21" s="13"/>
      <c r="H21" s="16"/>
      <c r="I21" s="7"/>
      <c r="J21" s="7"/>
      <c r="K21" s="7"/>
      <c r="L21" s="16"/>
      <c r="M21" s="17"/>
      <c r="N21" s="7"/>
      <c r="O21" s="7"/>
    </row>
    <row r="22" spans="2:15" s="18" customFormat="1" ht="16.8" x14ac:dyDescent="0.3">
      <c r="B22" s="7"/>
      <c r="C22" s="11"/>
      <c r="D22" s="11" t="s">
        <v>10</v>
      </c>
      <c r="E22" s="12"/>
      <c r="F22" s="13"/>
      <c r="G22" s="13"/>
      <c r="H22" s="14"/>
      <c r="I22" s="7"/>
      <c r="J22" s="7"/>
      <c r="K22" s="7"/>
      <c r="L22" s="14"/>
      <c r="M22" s="15" t="s">
        <v>11</v>
      </c>
      <c r="N22" s="7"/>
      <c r="O22" s="7"/>
    </row>
    <row r="23" spans="2:15" s="18" customFormat="1" ht="16.8" x14ac:dyDescent="0.3">
      <c r="B23" s="7"/>
      <c r="C23" s="11"/>
      <c r="D23" s="11"/>
      <c r="E23" s="12"/>
      <c r="F23" s="13"/>
      <c r="G23" s="13"/>
      <c r="H23" s="16"/>
      <c r="I23" s="7"/>
      <c r="J23" s="7"/>
      <c r="K23" s="7"/>
      <c r="L23" s="16"/>
      <c r="M23" s="17"/>
      <c r="N23" s="7"/>
      <c r="O23" s="7"/>
    </row>
    <row r="24" spans="2:15" s="18" customFormat="1" ht="16.8" x14ac:dyDescent="0.3">
      <c r="B24" s="7"/>
      <c r="C24" s="11"/>
      <c r="D24" s="11" t="s">
        <v>12</v>
      </c>
      <c r="E24" s="12"/>
      <c r="F24" s="13"/>
      <c r="G24" s="13"/>
      <c r="H24" s="14"/>
      <c r="I24" s="7"/>
      <c r="J24" s="7"/>
      <c r="K24" s="7"/>
      <c r="L24" s="19"/>
      <c r="M24" s="15" t="s">
        <v>13</v>
      </c>
      <c r="N24" s="7"/>
      <c r="O24" s="7"/>
    </row>
    <row r="25" spans="2:15" s="18" customFormat="1" ht="16.8" x14ac:dyDescent="0.3">
      <c r="B25" s="7"/>
      <c r="C25" s="11"/>
      <c r="D25" s="11"/>
      <c r="E25" s="12"/>
      <c r="F25" s="13"/>
      <c r="G25" s="13"/>
      <c r="H25" s="16"/>
      <c r="I25" s="7"/>
      <c r="J25" s="7"/>
      <c r="K25" s="7"/>
      <c r="L25" s="16"/>
      <c r="M25" s="17"/>
      <c r="N25" s="7"/>
      <c r="O25" s="7"/>
    </row>
    <row r="26" spans="2:15" s="18" customFormat="1" ht="16.8" x14ac:dyDescent="0.3">
      <c r="B26" s="7"/>
      <c r="C26" s="11"/>
      <c r="D26" s="11" t="s">
        <v>14</v>
      </c>
      <c r="E26" s="12"/>
      <c r="F26" s="13"/>
      <c r="G26" s="13"/>
      <c r="H26" s="14"/>
      <c r="I26" s="7"/>
      <c r="J26" s="7"/>
      <c r="K26" s="7"/>
      <c r="L26" s="19"/>
      <c r="M26" s="15" t="s">
        <v>15</v>
      </c>
      <c r="N26" s="7"/>
      <c r="O26" s="7"/>
    </row>
    <row r="27" spans="2:15" s="18" customFormat="1" ht="16.8" x14ac:dyDescent="0.3">
      <c r="B27" s="7"/>
      <c r="C27" s="20"/>
      <c r="D27" s="20"/>
      <c r="E27" s="12"/>
      <c r="F27" s="13"/>
      <c r="G27" s="13"/>
      <c r="H27" s="14"/>
      <c r="I27" s="7"/>
      <c r="J27" s="7"/>
      <c r="K27" s="7"/>
      <c r="L27" s="21"/>
      <c r="M27" s="13"/>
      <c r="N27" s="7"/>
      <c r="O27" s="7"/>
    </row>
    <row r="28" spans="2:15" s="18" customFormat="1" ht="16.8" x14ac:dyDescent="0.3">
      <c r="B28" s="7"/>
      <c r="C28" s="20"/>
      <c r="D28" s="20"/>
      <c r="E28" s="12"/>
      <c r="F28" s="13"/>
      <c r="G28" s="13"/>
      <c r="H28" s="14"/>
      <c r="I28" s="7"/>
      <c r="J28" s="7"/>
      <c r="K28" s="7"/>
      <c r="L28" s="21"/>
      <c r="M28" s="13"/>
      <c r="N28" s="7"/>
      <c r="O28" s="7"/>
    </row>
  </sheetData>
  <mergeCells count="3">
    <mergeCell ref="D2:O7"/>
    <mergeCell ref="B10:O10"/>
    <mergeCell ref="B11:O11"/>
  </mergeCells>
  <hyperlinks>
    <hyperlink ref="M16" location="'Activo Neto'!A1" display="'Activo Neto'!A1" xr:uid="{C1DEBC92-31A0-4F70-89B1-44A06C893EE1}"/>
    <hyperlink ref="M18" location="'Estado de Ingresos y Egresos'!A1" display="'Estado de Ingresos y Egresos'!A1" xr:uid="{6E53EB06-5EB6-4CDC-99E5-5EDAB626FD89}"/>
    <hyperlink ref="M20" location="'Flujos de Efectivo'!A1" display="'Flujos de Efectivo'!A1" xr:uid="{BF16CC99-666E-4F55-A9A3-7D1A511CB470}"/>
    <hyperlink ref="M22" location="'Variacion del Activo Neto'!A1" display="'Variacion del Activo Neto'!A1" xr:uid="{C329CBF7-AC56-43BF-BD19-0C2B69A69D7D}"/>
    <hyperlink ref="M24" location="'Nota 1 a Nota 3.5'!A1" display="'Nota 1 a Nota 3.5'!A1" xr:uid="{FC48D029-7789-4609-B034-5AD5C8F72048}"/>
    <hyperlink ref="M26" location="'Nota 3.6 a Nota 8'!A1" display="'Nota 3.6 a Nota 8'!A1" xr:uid="{57436A44-5B5B-43ED-8139-D397ECD86906}"/>
  </hyperlink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12074-C416-4FD3-8397-56BC97275997}">
  <sheetPr>
    <tabColor rgb="FFFF0000"/>
    <pageSetUpPr fitToPage="1"/>
  </sheetPr>
  <dimension ref="B2:K48"/>
  <sheetViews>
    <sheetView showGridLines="0" tabSelected="1" zoomScale="70" zoomScaleNormal="70" zoomScaleSheetLayoutView="70" workbookViewId="0">
      <selection activeCell="G32" sqref="G32:I32"/>
    </sheetView>
  </sheetViews>
  <sheetFormatPr baseColWidth="10" defaultColWidth="11.44140625" defaultRowHeight="15.6" x14ac:dyDescent="0.3"/>
  <cols>
    <col min="1" max="1" width="3.33203125" style="26" customWidth="1"/>
    <col min="2" max="2" width="41.6640625" style="26" customWidth="1"/>
    <col min="3" max="3" width="19.5546875" style="26" customWidth="1"/>
    <col min="4" max="4" width="21.109375" style="27" customWidth="1"/>
    <col min="5" max="5" width="21.88671875" style="26" customWidth="1"/>
    <col min="6" max="6" width="21.33203125" style="26" customWidth="1"/>
    <col min="7" max="7" width="18.33203125" style="26" bestFit="1" customWidth="1"/>
    <col min="8" max="8" width="18.88671875" style="26" bestFit="1" customWidth="1"/>
    <col min="9" max="9" width="16.6640625" style="26" customWidth="1"/>
    <col min="10" max="11" width="18.88671875" style="26" bestFit="1" customWidth="1"/>
    <col min="12" max="12" width="13.5546875" style="26" bestFit="1" customWidth="1"/>
    <col min="13" max="16384" width="11.44140625" style="26"/>
  </cols>
  <sheetData>
    <row r="2" spans="2:11" s="17" customFormat="1" x14ac:dyDescent="0.3">
      <c r="B2" s="22"/>
      <c r="C2" s="22"/>
      <c r="D2" s="23"/>
      <c r="E2" s="22"/>
      <c r="F2" s="22"/>
      <c r="G2" s="22"/>
      <c r="H2" s="22"/>
      <c r="I2" s="22"/>
      <c r="J2" s="22"/>
      <c r="K2" s="22"/>
    </row>
    <row r="3" spans="2:11" s="17" customFormat="1" x14ac:dyDescent="0.3">
      <c r="D3" s="24"/>
    </row>
    <row r="4" spans="2:11" s="17" customFormat="1" x14ac:dyDescent="0.3">
      <c r="D4" s="24"/>
    </row>
    <row r="5" spans="2:11" s="17" customFormat="1" x14ac:dyDescent="0.3">
      <c r="D5" s="24"/>
    </row>
    <row r="6" spans="2:11" s="17" customFormat="1" x14ac:dyDescent="0.3">
      <c r="D6" s="24"/>
    </row>
    <row r="7" spans="2:11" s="17" customFormat="1" x14ac:dyDescent="0.3">
      <c r="B7" s="22"/>
      <c r="C7" s="22"/>
      <c r="D7" s="23"/>
      <c r="E7" s="22"/>
      <c r="F7" s="22"/>
      <c r="G7" s="22"/>
      <c r="H7" s="22"/>
      <c r="I7" s="22"/>
      <c r="J7" s="22"/>
      <c r="K7" s="22"/>
    </row>
    <row r="8" spans="2:11" x14ac:dyDescent="0.3">
      <c r="B8" s="25"/>
      <c r="F8" s="28" t="s">
        <v>16</v>
      </c>
    </row>
    <row r="9" spans="2:11" x14ac:dyDescent="0.3">
      <c r="B9" s="350" t="s">
        <v>17</v>
      </c>
      <c r="C9" s="350"/>
      <c r="D9" s="350"/>
      <c r="E9" s="350"/>
      <c r="F9" s="350"/>
    </row>
    <row r="10" spans="2:11" x14ac:dyDescent="0.3">
      <c r="B10" s="350" t="s">
        <v>18</v>
      </c>
      <c r="C10" s="350"/>
      <c r="D10" s="350"/>
      <c r="E10" s="350"/>
      <c r="F10" s="350"/>
    </row>
    <row r="11" spans="2:11" x14ac:dyDescent="0.3">
      <c r="B11" s="29" t="s">
        <v>19</v>
      </c>
      <c r="C11" s="29"/>
      <c r="D11" s="30"/>
      <c r="E11" s="29"/>
      <c r="F11" s="29"/>
    </row>
    <row r="12" spans="2:11" x14ac:dyDescent="0.3">
      <c r="B12" s="31" t="s">
        <v>20</v>
      </c>
      <c r="C12" s="29"/>
      <c r="D12" s="30"/>
      <c r="E12" s="29"/>
      <c r="F12" s="29"/>
    </row>
    <row r="13" spans="2:11" x14ac:dyDescent="0.3">
      <c r="B13" s="351" t="s">
        <v>21</v>
      </c>
      <c r="C13" s="351"/>
      <c r="D13" s="351"/>
      <c r="E13" s="351"/>
      <c r="F13" s="351"/>
    </row>
    <row r="15" spans="2:11" x14ac:dyDescent="0.3">
      <c r="B15" s="352" t="s">
        <v>22</v>
      </c>
      <c r="C15" s="353"/>
      <c r="D15" s="354"/>
      <c r="E15" s="33">
        <v>45473</v>
      </c>
      <c r="F15" s="33">
        <v>45291</v>
      </c>
    </row>
    <row r="16" spans="2:11" x14ac:dyDescent="0.3">
      <c r="B16" s="34"/>
      <c r="C16" s="35"/>
      <c r="D16" s="36"/>
      <c r="E16" s="37"/>
      <c r="F16" s="37"/>
    </row>
    <row r="17" spans="2:9" x14ac:dyDescent="0.3">
      <c r="B17" s="38" t="s">
        <v>23</v>
      </c>
      <c r="C17" s="17"/>
      <c r="D17" s="39" t="s">
        <v>24</v>
      </c>
      <c r="E17" s="40">
        <v>1759102713.1100001</v>
      </c>
      <c r="F17" s="40">
        <v>14086493381.74</v>
      </c>
    </row>
    <row r="18" spans="2:9" x14ac:dyDescent="0.3">
      <c r="B18" s="41"/>
      <c r="C18" s="42"/>
      <c r="D18" s="39"/>
      <c r="E18" s="40"/>
      <c r="F18" s="40"/>
    </row>
    <row r="19" spans="2:9" x14ac:dyDescent="0.3">
      <c r="B19" s="38" t="s">
        <v>25</v>
      </c>
      <c r="C19" s="43"/>
      <c r="D19" s="39" t="s">
        <v>26</v>
      </c>
      <c r="E19" s="40">
        <v>289870080630.83997</v>
      </c>
      <c r="F19" s="40">
        <v>171827878117.68994</v>
      </c>
      <c r="G19" s="44"/>
      <c r="H19" s="45"/>
      <c r="I19" s="45"/>
    </row>
    <row r="20" spans="2:9" x14ac:dyDescent="0.3">
      <c r="B20" s="38"/>
      <c r="C20" s="43"/>
      <c r="D20" s="46"/>
      <c r="E20" s="40"/>
      <c r="F20" s="40"/>
      <c r="H20" s="45"/>
      <c r="I20" s="45"/>
    </row>
    <row r="21" spans="2:9" x14ac:dyDescent="0.3">
      <c r="B21" s="38" t="s">
        <v>27</v>
      </c>
      <c r="C21" s="43"/>
      <c r="D21" s="46"/>
      <c r="E21" s="40">
        <v>22645577.490000002</v>
      </c>
      <c r="F21" s="40">
        <v>23027852.630000003</v>
      </c>
      <c r="G21" s="44"/>
      <c r="H21" s="45"/>
      <c r="I21" s="45"/>
    </row>
    <row r="22" spans="2:9" x14ac:dyDescent="0.3">
      <c r="B22" s="38"/>
      <c r="C22" s="43"/>
      <c r="D22" s="46"/>
      <c r="E22" s="40"/>
      <c r="F22" s="40"/>
      <c r="H22" s="45"/>
      <c r="I22" s="45"/>
    </row>
    <row r="23" spans="2:9" x14ac:dyDescent="0.3">
      <c r="B23" s="41" t="s">
        <v>28</v>
      </c>
      <c r="C23" s="47"/>
      <c r="D23" s="48"/>
      <c r="E23" s="49">
        <f>SUM(E17:E21)</f>
        <v>291651828921.43994</v>
      </c>
      <c r="F23" s="49">
        <v>185937399352.05994</v>
      </c>
      <c r="G23" s="44"/>
    </row>
    <row r="24" spans="2:9" x14ac:dyDescent="0.3">
      <c r="B24" s="41"/>
      <c r="C24" s="50"/>
      <c r="D24" s="51"/>
      <c r="E24" s="40"/>
      <c r="F24" s="40"/>
      <c r="H24" s="52"/>
    </row>
    <row r="25" spans="2:9" x14ac:dyDescent="0.3">
      <c r="B25" s="41"/>
      <c r="C25" s="50"/>
      <c r="D25" s="51"/>
      <c r="E25" s="40"/>
      <c r="F25" s="40"/>
      <c r="H25" s="52"/>
    </row>
    <row r="26" spans="2:9" x14ac:dyDescent="0.3">
      <c r="B26" s="38" t="s">
        <v>285</v>
      </c>
      <c r="C26" s="53"/>
      <c r="D26" s="54" t="s">
        <v>29</v>
      </c>
      <c r="E26" s="40">
        <v>-1735999999.9000001</v>
      </c>
      <c r="F26" s="40">
        <v>-263.47000000000003</v>
      </c>
      <c r="G26" s="55"/>
      <c r="H26" s="52"/>
    </row>
    <row r="27" spans="2:9" x14ac:dyDescent="0.3">
      <c r="B27" s="38"/>
      <c r="C27" s="43"/>
      <c r="D27" s="54"/>
      <c r="E27" s="56"/>
      <c r="F27" s="56"/>
      <c r="H27" s="52"/>
    </row>
    <row r="28" spans="2:9" x14ac:dyDescent="0.3">
      <c r="B28" s="38" t="s">
        <v>30</v>
      </c>
      <c r="C28" s="43"/>
      <c r="D28" s="54" t="s">
        <v>31</v>
      </c>
      <c r="E28" s="40">
        <v>-541650380.06799996</v>
      </c>
      <c r="F28" s="40">
        <v>-281469765.31</v>
      </c>
      <c r="G28" s="44"/>
      <c r="H28" s="45"/>
    </row>
    <row r="29" spans="2:9" x14ac:dyDescent="0.3">
      <c r="B29" s="41"/>
      <c r="C29" s="43"/>
      <c r="D29" s="54"/>
      <c r="E29" s="56"/>
      <c r="F29" s="56"/>
      <c r="H29" s="45"/>
    </row>
    <row r="30" spans="2:9" x14ac:dyDescent="0.3">
      <c r="B30" s="38" t="s">
        <v>32</v>
      </c>
      <c r="C30" s="43"/>
      <c r="D30" s="51"/>
      <c r="E30" s="40">
        <v>0</v>
      </c>
      <c r="F30" s="40">
        <v>-57459689.100000001</v>
      </c>
      <c r="H30" s="45"/>
    </row>
    <row r="31" spans="2:9" x14ac:dyDescent="0.3">
      <c r="B31" s="41"/>
      <c r="C31" s="43"/>
      <c r="D31" s="51"/>
      <c r="E31" s="40"/>
      <c r="F31" s="40"/>
      <c r="G31" s="57"/>
      <c r="H31" s="45"/>
    </row>
    <row r="32" spans="2:9" x14ac:dyDescent="0.3">
      <c r="B32" s="41" t="s">
        <v>33</v>
      </c>
      <c r="C32" s="50"/>
      <c r="D32" s="51"/>
      <c r="E32" s="49">
        <f>SUM(E23:E30)</f>
        <v>289374178541.47192</v>
      </c>
      <c r="F32" s="49">
        <v>185598469634.17993</v>
      </c>
      <c r="G32" s="58"/>
      <c r="H32" s="58"/>
    </row>
    <row r="33" spans="2:9" x14ac:dyDescent="0.3">
      <c r="B33" s="41" t="s">
        <v>34</v>
      </c>
      <c r="C33" s="42"/>
      <c r="D33" s="54"/>
      <c r="E33" s="59">
        <v>239263.02312232999</v>
      </c>
      <c r="F33" s="59">
        <v>158092.41397528999</v>
      </c>
      <c r="H33" s="45"/>
      <c r="I33" s="44"/>
    </row>
    <row r="34" spans="2:9" x14ac:dyDescent="0.3">
      <c r="B34" s="60" t="s">
        <v>35</v>
      </c>
      <c r="C34" s="61"/>
      <c r="D34" s="62"/>
      <c r="E34" s="63">
        <f>+'Nota 3.8 a Nota 8'!D43</f>
        <v>1209574.204529</v>
      </c>
      <c r="F34" s="63">
        <v>1173987.1950034818</v>
      </c>
      <c r="H34" s="45"/>
    </row>
    <row r="35" spans="2:9" x14ac:dyDescent="0.3">
      <c r="B35" s="64"/>
      <c r="C35" s="65"/>
      <c r="D35" s="66"/>
      <c r="E35" s="67"/>
      <c r="F35" s="67"/>
      <c r="G35" s="68"/>
    </row>
    <row r="36" spans="2:9" x14ac:dyDescent="0.3">
      <c r="B36" s="355" t="s">
        <v>36</v>
      </c>
      <c r="C36" s="355"/>
      <c r="D36" s="355"/>
      <c r="E36" s="355"/>
      <c r="F36" s="355"/>
      <c r="G36" s="70"/>
      <c r="H36" s="70"/>
      <c r="I36" s="70"/>
    </row>
    <row r="37" spans="2:9" x14ac:dyDescent="0.3">
      <c r="E37" s="71"/>
      <c r="F37" s="71"/>
      <c r="G37" s="70"/>
      <c r="H37" s="70"/>
      <c r="I37" s="70"/>
    </row>
    <row r="38" spans="2:9" x14ac:dyDescent="0.3">
      <c r="B38" s="72"/>
      <c r="E38" s="71"/>
      <c r="F38" s="71"/>
    </row>
    <row r="39" spans="2:9" x14ac:dyDescent="0.3">
      <c r="B39" s="72"/>
      <c r="F39" s="73"/>
    </row>
    <row r="40" spans="2:9" x14ac:dyDescent="0.3">
      <c r="B40" s="72"/>
      <c r="F40" s="73"/>
    </row>
    <row r="41" spans="2:9" x14ac:dyDescent="0.3">
      <c r="B41" s="72"/>
      <c r="F41" s="73"/>
    </row>
    <row r="42" spans="2:9" x14ac:dyDescent="0.3">
      <c r="B42" s="72"/>
      <c r="F42" s="73"/>
    </row>
    <row r="43" spans="2:9" x14ac:dyDescent="0.3">
      <c r="B43" s="72"/>
      <c r="F43" s="73"/>
    </row>
    <row r="44" spans="2:9" x14ac:dyDescent="0.3">
      <c r="B44" s="72"/>
    </row>
    <row r="45" spans="2:9" x14ac:dyDescent="0.3">
      <c r="B45" s="74"/>
      <c r="C45" s="74"/>
      <c r="D45" s="75"/>
    </row>
    <row r="46" spans="2:9" s="76" customFormat="1" x14ac:dyDescent="0.3">
      <c r="B46" s="75" t="s">
        <v>287</v>
      </c>
      <c r="D46" s="75" t="s">
        <v>37</v>
      </c>
      <c r="E46" s="75"/>
      <c r="F46" s="75" t="s">
        <v>38</v>
      </c>
    </row>
    <row r="47" spans="2:9" s="27" customFormat="1" x14ac:dyDescent="0.3">
      <c r="B47" s="77" t="str">
        <f>+D47</f>
        <v>Apoderado</v>
      </c>
      <c r="D47" s="77" t="s">
        <v>39</v>
      </c>
      <c r="F47" s="77" t="s">
        <v>40</v>
      </c>
    </row>
    <row r="48" spans="2:9" s="27" customFormat="1" x14ac:dyDescent="0.3">
      <c r="B48" s="77"/>
      <c r="C48" s="77"/>
      <c r="D48" s="77"/>
      <c r="E48" s="77"/>
      <c r="F48" s="77"/>
    </row>
  </sheetData>
  <mergeCells count="5">
    <mergeCell ref="B9:F9"/>
    <mergeCell ref="B10:F10"/>
    <mergeCell ref="B13:F13"/>
    <mergeCell ref="B15:D15"/>
    <mergeCell ref="B36:F36"/>
  </mergeCells>
  <hyperlinks>
    <hyperlink ref="F8" location="Índice!A1" display="Índice" xr:uid="{B330571A-9758-477C-9420-FB36776A12B7}"/>
  </hyperlinks>
  <pageMargins left="0.7" right="0.7" top="0.75" bottom="0.75" header="0.3" footer="0.3"/>
  <pageSetup paperSize="9" scale="67" fitToHeight="0" orientation="portrait" r:id="rId1"/>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EE8E3-DE08-4352-8CCB-94748121FE99}">
  <sheetPr>
    <tabColor rgb="FFFF0000"/>
    <pageSetUpPr fitToPage="1"/>
  </sheetPr>
  <dimension ref="A1:K43"/>
  <sheetViews>
    <sheetView showGridLines="0" zoomScale="70" zoomScaleNormal="70" zoomScaleSheetLayoutView="70" workbookViewId="0">
      <selection activeCell="H32" sqref="H31:I32"/>
    </sheetView>
  </sheetViews>
  <sheetFormatPr baseColWidth="10" defaultColWidth="11.44140625" defaultRowHeight="15.6" x14ac:dyDescent="0.3"/>
  <cols>
    <col min="1" max="1" width="2" style="26" customWidth="1"/>
    <col min="2" max="2" width="59" style="26" customWidth="1"/>
    <col min="3" max="3" width="13.109375" style="26" customWidth="1"/>
    <col min="4" max="4" width="15.44140625" style="26" customWidth="1"/>
    <col min="5" max="5" width="5.6640625" style="26" customWidth="1"/>
    <col min="6" max="6" width="21.5546875" style="26" customWidth="1"/>
    <col min="7" max="7" width="20" style="26" customWidth="1"/>
    <col min="8" max="9" width="17.88671875" style="26" bestFit="1" customWidth="1"/>
    <col min="10" max="10" width="17.33203125" style="26" bestFit="1" customWidth="1"/>
    <col min="11" max="11" width="18.33203125" style="26" bestFit="1" customWidth="1"/>
    <col min="12" max="16384" width="11.44140625" style="26"/>
  </cols>
  <sheetData>
    <row r="1" spans="2:11" x14ac:dyDescent="0.3">
      <c r="D1" s="27"/>
    </row>
    <row r="2" spans="2:11" s="17" customFormat="1" x14ac:dyDescent="0.3">
      <c r="D2" s="24"/>
    </row>
    <row r="3" spans="2:11" s="17" customFormat="1" x14ac:dyDescent="0.3">
      <c r="D3" s="24"/>
    </row>
    <row r="4" spans="2:11" s="17" customFormat="1" x14ac:dyDescent="0.3">
      <c r="D4" s="24"/>
    </row>
    <row r="5" spans="2:11" s="17" customFormat="1" x14ac:dyDescent="0.3">
      <c r="D5" s="24"/>
    </row>
    <row r="6" spans="2:11" s="17" customFormat="1" x14ac:dyDescent="0.3">
      <c r="D6" s="24"/>
    </row>
    <row r="7" spans="2:11" s="17" customFormat="1" x14ac:dyDescent="0.3">
      <c r="D7" s="24"/>
    </row>
    <row r="8" spans="2:11" ht="14.4" customHeight="1" x14ac:dyDescent="0.3">
      <c r="B8" s="78"/>
      <c r="C8" s="79"/>
      <c r="D8" s="79"/>
      <c r="E8" s="79"/>
      <c r="F8" s="79"/>
      <c r="G8" s="28" t="s">
        <v>16</v>
      </c>
      <c r="H8" s="80"/>
      <c r="I8" s="80"/>
      <c r="J8" s="80"/>
    </row>
    <row r="9" spans="2:11" x14ac:dyDescent="0.3">
      <c r="B9" s="350" t="s">
        <v>17</v>
      </c>
      <c r="C9" s="350"/>
      <c r="D9" s="350"/>
      <c r="E9" s="350"/>
      <c r="F9" s="350"/>
      <c r="G9" s="350"/>
      <c r="H9" s="80"/>
      <c r="I9" s="80"/>
      <c r="J9" s="80"/>
    </row>
    <row r="10" spans="2:11" x14ac:dyDescent="0.3">
      <c r="B10" s="350" t="s">
        <v>41</v>
      </c>
      <c r="C10" s="350"/>
      <c r="D10" s="350"/>
      <c r="E10" s="350"/>
      <c r="F10" s="350"/>
      <c r="G10" s="350"/>
      <c r="H10" s="80"/>
      <c r="I10" s="80"/>
      <c r="J10" s="80"/>
    </row>
    <row r="11" spans="2:11" x14ac:dyDescent="0.3">
      <c r="B11" s="29" t="s">
        <v>19</v>
      </c>
      <c r="C11" s="29"/>
      <c r="D11" s="29"/>
      <c r="E11" s="29"/>
      <c r="F11" s="29"/>
      <c r="G11" s="29"/>
      <c r="H11" s="29"/>
      <c r="I11" s="29"/>
      <c r="J11" s="29"/>
      <c r="K11" s="29"/>
    </row>
    <row r="12" spans="2:11" x14ac:dyDescent="0.3">
      <c r="B12" s="31" t="s">
        <v>42</v>
      </c>
      <c r="C12" s="29"/>
      <c r="D12" s="29"/>
      <c r="E12" s="29"/>
      <c r="F12" s="29"/>
      <c r="G12" s="29"/>
      <c r="H12" s="29"/>
      <c r="I12" s="29"/>
      <c r="J12" s="29"/>
      <c r="K12" s="29"/>
    </row>
    <row r="13" spans="2:11" x14ac:dyDescent="0.3">
      <c r="B13" s="351" t="s">
        <v>21</v>
      </c>
      <c r="C13" s="351"/>
      <c r="D13" s="351"/>
      <c r="E13" s="351"/>
      <c r="F13" s="351"/>
      <c r="G13" s="81"/>
      <c r="H13" s="29"/>
      <c r="I13" s="29"/>
    </row>
    <row r="14" spans="2:11" x14ac:dyDescent="0.3">
      <c r="B14" s="356"/>
      <c r="C14" s="356"/>
      <c r="D14" s="356"/>
      <c r="E14" s="356"/>
      <c r="F14" s="356"/>
      <c r="G14" s="356"/>
      <c r="H14" s="29"/>
      <c r="I14" s="29"/>
    </row>
    <row r="15" spans="2:11" ht="21.75" customHeight="1" x14ac:dyDescent="0.3">
      <c r="B15" s="82" t="s">
        <v>43</v>
      </c>
      <c r="C15" s="83"/>
      <c r="D15" s="83"/>
      <c r="E15" s="84"/>
      <c r="F15" s="85">
        <v>45473</v>
      </c>
      <c r="G15" s="85">
        <v>45107</v>
      </c>
      <c r="H15" s="76"/>
    </row>
    <row r="16" spans="2:11" s="17" customFormat="1" x14ac:dyDescent="0.3">
      <c r="B16" s="86"/>
      <c r="C16" s="87"/>
      <c r="D16" s="87"/>
      <c r="E16" s="88"/>
      <c r="F16" s="89"/>
      <c r="G16" s="89"/>
      <c r="H16" s="90"/>
    </row>
    <row r="17" spans="1:11" s="17" customFormat="1" ht="15" customHeight="1" x14ac:dyDescent="0.3">
      <c r="A17" s="91"/>
      <c r="B17" s="92" t="s">
        <v>44</v>
      </c>
      <c r="C17" s="47"/>
      <c r="D17" s="90" t="s">
        <v>45</v>
      </c>
      <c r="E17" s="93"/>
      <c r="F17" s="40">
        <v>8284803500.5</v>
      </c>
      <c r="G17" s="40">
        <v>4405452707</v>
      </c>
      <c r="H17" s="94"/>
    </row>
    <row r="18" spans="1:11" s="17" customFormat="1" ht="15" customHeight="1" x14ac:dyDescent="0.3">
      <c r="A18" s="91"/>
      <c r="B18" s="92" t="s">
        <v>46</v>
      </c>
      <c r="C18" s="95"/>
      <c r="D18" s="96"/>
      <c r="E18" s="93"/>
      <c r="F18" s="40">
        <v>1359592174.2</v>
      </c>
      <c r="G18" s="40">
        <v>1343206293</v>
      </c>
      <c r="H18" s="94"/>
      <c r="I18" s="97"/>
    </row>
    <row r="19" spans="1:11" s="17" customFormat="1" x14ac:dyDescent="0.3">
      <c r="A19" s="91"/>
      <c r="B19" s="98" t="s">
        <v>47</v>
      </c>
      <c r="C19" s="99"/>
      <c r="D19" s="100" t="s">
        <v>48</v>
      </c>
      <c r="E19" s="93"/>
      <c r="F19" s="40">
        <v>492362643.61999512</v>
      </c>
      <c r="G19" s="40">
        <v>3654268</v>
      </c>
      <c r="H19" s="101"/>
      <c r="I19" s="97"/>
    </row>
    <row r="20" spans="1:11" s="17" customFormat="1" x14ac:dyDescent="0.3">
      <c r="A20" s="91"/>
      <c r="B20" s="98"/>
      <c r="C20" s="99"/>
      <c r="D20" s="102"/>
      <c r="E20" s="93"/>
      <c r="F20" s="103"/>
      <c r="G20" s="103"/>
      <c r="I20" s="97"/>
    </row>
    <row r="21" spans="1:11" s="47" customFormat="1" ht="15" customHeight="1" x14ac:dyDescent="0.3">
      <c r="A21" s="91"/>
      <c r="B21" s="104" t="s">
        <v>49</v>
      </c>
      <c r="E21" s="93"/>
      <c r="F21" s="49">
        <f>SUM(F17:F20)</f>
        <v>10136758318.319996</v>
      </c>
      <c r="G21" s="49">
        <v>5752313269</v>
      </c>
      <c r="I21" s="105"/>
    </row>
    <row r="22" spans="1:11" s="47" customFormat="1" ht="15" customHeight="1" x14ac:dyDescent="0.3">
      <c r="A22" s="106"/>
      <c r="B22" s="104"/>
      <c r="E22" s="93"/>
      <c r="F22" s="107"/>
      <c r="G22" s="40"/>
      <c r="I22" s="105"/>
    </row>
    <row r="23" spans="1:11" ht="21.75" customHeight="1" x14ac:dyDescent="0.3">
      <c r="B23" s="108" t="s">
        <v>50</v>
      </c>
      <c r="C23" s="109"/>
      <c r="D23" s="109"/>
      <c r="E23" s="110"/>
      <c r="F23" s="111"/>
      <c r="G23" s="111"/>
      <c r="H23" s="76"/>
    </row>
    <row r="24" spans="1:11" s="17" customFormat="1" ht="15" customHeight="1" x14ac:dyDescent="0.3">
      <c r="A24" s="91"/>
      <c r="B24" s="98"/>
      <c r="C24" s="99"/>
      <c r="D24" s="99"/>
      <c r="E24" s="93"/>
      <c r="F24" s="103"/>
      <c r="G24" s="103"/>
      <c r="I24" s="97"/>
    </row>
    <row r="25" spans="1:11" s="17" customFormat="1" ht="15" customHeight="1" x14ac:dyDescent="0.3">
      <c r="A25" s="91"/>
      <c r="B25" s="98" t="s">
        <v>51</v>
      </c>
      <c r="C25" s="99"/>
      <c r="D25" s="100" t="s">
        <v>52</v>
      </c>
      <c r="E25" s="93"/>
      <c r="F25" s="40">
        <v>-2580310819.9879999</v>
      </c>
      <c r="G25" s="40">
        <v>-1377934392</v>
      </c>
      <c r="H25" s="112"/>
      <c r="I25" s="97"/>
    </row>
    <row r="26" spans="1:11" s="17" customFormat="1" ht="15" customHeight="1" x14ac:dyDescent="0.3">
      <c r="A26" s="91"/>
      <c r="B26" s="98" t="s">
        <v>53</v>
      </c>
      <c r="C26" s="99"/>
      <c r="D26" s="100" t="s">
        <v>52</v>
      </c>
      <c r="E26" s="93"/>
      <c r="F26" s="40">
        <v>-15440585.57</v>
      </c>
      <c r="G26" s="40">
        <v>-18405540</v>
      </c>
      <c r="I26" s="97"/>
    </row>
    <row r="27" spans="1:11" s="17" customFormat="1" ht="15" hidden="1" customHeight="1" x14ac:dyDescent="0.3">
      <c r="A27" s="113"/>
      <c r="B27" s="92" t="s">
        <v>54</v>
      </c>
      <c r="C27" s="95"/>
      <c r="D27" s="95"/>
      <c r="E27" s="114"/>
      <c r="F27" s="115">
        <v>0</v>
      </c>
      <c r="G27" s="115" t="s">
        <v>55</v>
      </c>
      <c r="H27" s="97"/>
    </row>
    <row r="28" spans="1:11" s="17" customFormat="1" ht="15" hidden="1" customHeight="1" x14ac:dyDescent="0.3">
      <c r="A28" s="116"/>
      <c r="B28" s="117" t="s">
        <v>56</v>
      </c>
      <c r="C28" s="118"/>
      <c r="D28" s="100"/>
      <c r="E28" s="119"/>
      <c r="F28" s="115">
        <v>0</v>
      </c>
      <c r="G28" s="115" t="s">
        <v>55</v>
      </c>
      <c r="I28" s="97"/>
    </row>
    <row r="29" spans="1:11" s="17" customFormat="1" ht="15" customHeight="1" x14ac:dyDescent="0.3">
      <c r="A29" s="116"/>
      <c r="B29" s="117"/>
      <c r="C29" s="118"/>
      <c r="D29" s="118"/>
      <c r="E29" s="119"/>
      <c r="F29" s="103"/>
      <c r="G29" s="103"/>
      <c r="I29" s="97"/>
    </row>
    <row r="30" spans="1:11" s="17" customFormat="1" ht="15" customHeight="1" x14ac:dyDescent="0.3">
      <c r="A30" s="91"/>
      <c r="B30" s="104" t="s">
        <v>57</v>
      </c>
      <c r="C30" s="47"/>
      <c r="D30" s="100"/>
      <c r="E30" s="93"/>
      <c r="F30" s="49">
        <f>SUM(F25:F29)</f>
        <v>-2595751405.5580001</v>
      </c>
      <c r="G30" s="49">
        <v>-1396339932</v>
      </c>
      <c r="H30" s="97"/>
    </row>
    <row r="31" spans="1:11" s="17" customFormat="1" ht="15" customHeight="1" x14ac:dyDescent="0.3">
      <c r="A31" s="91"/>
      <c r="B31" s="104"/>
      <c r="C31" s="47"/>
      <c r="D31" s="47"/>
      <c r="E31" s="93"/>
      <c r="F31" s="107"/>
      <c r="G31" s="107"/>
      <c r="H31" s="97"/>
    </row>
    <row r="32" spans="1:11" s="17" customFormat="1" ht="15" customHeight="1" x14ac:dyDescent="0.3">
      <c r="A32" s="91"/>
      <c r="B32" s="120" t="s">
        <v>58</v>
      </c>
      <c r="C32" s="121"/>
      <c r="D32" s="121"/>
      <c r="E32" s="122"/>
      <c r="F32" s="123">
        <f>+F21+F30</f>
        <v>7541006912.7619953</v>
      </c>
      <c r="G32" s="123">
        <v>4355973337</v>
      </c>
      <c r="H32" s="124"/>
      <c r="I32" s="125"/>
      <c r="J32" s="112"/>
      <c r="K32" s="112"/>
    </row>
    <row r="33" spans="2:11" ht="15" customHeight="1" x14ac:dyDescent="0.3">
      <c r="F33" s="126"/>
      <c r="J33" s="127"/>
      <c r="K33" s="127"/>
    </row>
    <row r="34" spans="2:11" ht="15" customHeight="1" x14ac:dyDescent="0.3">
      <c r="B34" s="355" t="s">
        <v>59</v>
      </c>
      <c r="C34" s="355"/>
      <c r="D34" s="355"/>
      <c r="E34" s="355"/>
      <c r="F34" s="355"/>
      <c r="G34" s="355"/>
      <c r="J34" s="128"/>
    </row>
    <row r="35" spans="2:11" ht="15" customHeight="1" x14ac:dyDescent="0.3">
      <c r="F35" s="128"/>
      <c r="H35" s="72"/>
      <c r="J35" s="129"/>
    </row>
    <row r="36" spans="2:11" x14ac:dyDescent="0.3">
      <c r="B36" s="72" t="s">
        <v>60</v>
      </c>
      <c r="C36" s="72"/>
      <c r="D36" s="72"/>
      <c r="E36" s="72"/>
      <c r="H36" s="72"/>
      <c r="J36" s="129"/>
    </row>
    <row r="37" spans="2:11" x14ac:dyDescent="0.3">
      <c r="B37" s="72"/>
      <c r="C37" s="72"/>
      <c r="D37" s="72"/>
      <c r="E37" s="72"/>
      <c r="H37" s="72"/>
      <c r="J37" s="129"/>
    </row>
    <row r="38" spans="2:11" x14ac:dyDescent="0.3">
      <c r="B38" s="72"/>
      <c r="C38" s="72"/>
      <c r="D38" s="72"/>
      <c r="E38" s="72"/>
      <c r="H38" s="72"/>
      <c r="J38" s="129"/>
    </row>
    <row r="39" spans="2:11" x14ac:dyDescent="0.3">
      <c r="B39" s="72"/>
      <c r="C39" s="72"/>
      <c r="D39" s="72"/>
      <c r="E39" s="72"/>
      <c r="H39" s="72"/>
      <c r="J39" s="129"/>
    </row>
    <row r="40" spans="2:11" x14ac:dyDescent="0.3">
      <c r="B40" s="72"/>
      <c r="C40" s="72"/>
      <c r="D40" s="72"/>
      <c r="E40" s="72"/>
      <c r="H40" s="72"/>
      <c r="J40" s="129"/>
    </row>
    <row r="41" spans="2:11" x14ac:dyDescent="0.3">
      <c r="B41" s="72"/>
      <c r="C41" s="72"/>
      <c r="D41" s="72"/>
      <c r="E41" s="72"/>
      <c r="F41" s="72"/>
      <c r="H41" s="72"/>
      <c r="J41" s="129"/>
    </row>
    <row r="42" spans="2:11" s="76" customFormat="1" x14ac:dyDescent="0.3">
      <c r="B42" s="75" t="str">
        <f>+'Activo Neto'!B46</f>
        <v>Luis Sartorio</v>
      </c>
      <c r="D42" s="75" t="str">
        <f>+'Activo Neto'!D46</f>
        <v>Dario Brugiati</v>
      </c>
      <c r="G42" s="75" t="s">
        <v>38</v>
      </c>
    </row>
    <row r="43" spans="2:11" s="27" customFormat="1" x14ac:dyDescent="0.3">
      <c r="B43" s="77" t="str">
        <f>+'Activo Neto'!B47</f>
        <v>Apoderado</v>
      </c>
      <c r="D43" s="77" t="str">
        <f>+'Activo Neto'!D47</f>
        <v>Apoderado</v>
      </c>
      <c r="G43" s="77" t="s">
        <v>40</v>
      </c>
    </row>
  </sheetData>
  <mergeCells count="5">
    <mergeCell ref="B9:G9"/>
    <mergeCell ref="B10:G10"/>
    <mergeCell ref="B13:F13"/>
    <mergeCell ref="B14:G14"/>
    <mergeCell ref="B34:G34"/>
  </mergeCells>
  <hyperlinks>
    <hyperlink ref="G8" location="Índice!A1" display="Índice" xr:uid="{CF6C52FD-295C-42A2-AF15-F7BD93DE5E9B}"/>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48181-C4A8-4A2F-A3E5-F1D90E3263BF}">
  <sheetPr>
    <tabColor rgb="FFFF0000"/>
    <pageSetUpPr fitToPage="1"/>
  </sheetPr>
  <dimension ref="B1:P61"/>
  <sheetViews>
    <sheetView showGridLines="0" zoomScale="70" zoomScaleNormal="70" zoomScaleSheetLayoutView="80" workbookViewId="0">
      <selection activeCell="J22" sqref="J22:K22"/>
    </sheetView>
  </sheetViews>
  <sheetFormatPr baseColWidth="10" defaultColWidth="11.44140625" defaultRowHeight="15.6" x14ac:dyDescent="0.3"/>
  <cols>
    <col min="1" max="1" width="3.33203125" style="26" customWidth="1"/>
    <col min="2" max="2" width="35.33203125" style="72" customWidth="1"/>
    <col min="3" max="3" width="14.6640625" style="26" customWidth="1"/>
    <col min="4" max="4" width="6.44140625" style="26" customWidth="1"/>
    <col min="5" max="5" width="6.33203125" style="26" customWidth="1"/>
    <col min="6" max="6" width="9.109375" style="26" customWidth="1"/>
    <col min="7" max="7" width="5.33203125" style="26" customWidth="1"/>
    <col min="8" max="8" width="14.88671875" style="26" customWidth="1"/>
    <col min="9" max="9" width="23.6640625" style="26" customWidth="1"/>
    <col min="10" max="10" width="17.44140625" style="26" customWidth="1"/>
    <col min="11" max="12" width="18" style="26" bestFit="1" customWidth="1"/>
    <col min="13" max="13" width="15.77734375" style="26" bestFit="1" customWidth="1"/>
    <col min="14" max="14" width="15.109375" style="26" bestFit="1" customWidth="1"/>
    <col min="15" max="15" width="17.88671875" style="26" bestFit="1" customWidth="1"/>
    <col min="16" max="16" width="19" style="26" bestFit="1" customWidth="1"/>
    <col min="17" max="16384" width="11.44140625" style="26"/>
  </cols>
  <sheetData>
    <row r="1" spans="2:15" x14ac:dyDescent="0.3">
      <c r="B1" s="26"/>
      <c r="D1" s="27"/>
    </row>
    <row r="2" spans="2:15" s="17" customFormat="1" x14ac:dyDescent="0.3">
      <c r="B2" s="22"/>
      <c r="C2" s="22"/>
      <c r="D2" s="23"/>
      <c r="E2" s="22"/>
      <c r="F2" s="22"/>
      <c r="G2" s="22"/>
      <c r="H2" s="22"/>
      <c r="I2" s="22"/>
      <c r="J2" s="22"/>
      <c r="K2" s="22"/>
      <c r="L2" s="22"/>
      <c r="M2" s="22"/>
      <c r="N2" s="22"/>
      <c r="O2" s="22"/>
    </row>
    <row r="3" spans="2:15" s="17" customFormat="1" x14ac:dyDescent="0.3">
      <c r="D3" s="24"/>
    </row>
    <row r="4" spans="2:15" s="17" customFormat="1" x14ac:dyDescent="0.3">
      <c r="D4" s="24"/>
    </row>
    <row r="5" spans="2:15" s="17" customFormat="1" x14ac:dyDescent="0.3">
      <c r="D5" s="24"/>
    </row>
    <row r="6" spans="2:15" s="17" customFormat="1" x14ac:dyDescent="0.3">
      <c r="D6" s="24"/>
    </row>
    <row r="7" spans="2:15" s="17" customFormat="1" x14ac:dyDescent="0.3">
      <c r="B7" s="22"/>
      <c r="C7" s="22"/>
      <c r="D7" s="23"/>
      <c r="E7" s="22"/>
      <c r="F7" s="22"/>
      <c r="G7" s="22"/>
      <c r="H7" s="22"/>
      <c r="I7" s="22"/>
      <c r="J7" s="22"/>
      <c r="K7" s="22"/>
      <c r="L7" s="22"/>
      <c r="M7" s="22"/>
      <c r="N7" s="22"/>
      <c r="O7" s="22"/>
    </row>
    <row r="8" spans="2:15" x14ac:dyDescent="0.3">
      <c r="B8" s="78"/>
      <c r="C8" s="69"/>
      <c r="D8" s="69"/>
      <c r="E8" s="69"/>
      <c r="F8" s="69"/>
      <c r="G8" s="69"/>
      <c r="H8" s="69"/>
      <c r="I8" s="69"/>
      <c r="J8" s="69"/>
      <c r="K8" s="130" t="s">
        <v>16</v>
      </c>
    </row>
    <row r="9" spans="2:15" x14ac:dyDescent="0.3">
      <c r="B9" s="367" t="s">
        <v>17</v>
      </c>
      <c r="C9" s="367"/>
      <c r="D9" s="367"/>
      <c r="E9" s="367"/>
      <c r="F9" s="367"/>
      <c r="G9" s="367"/>
      <c r="H9" s="367"/>
      <c r="I9" s="367"/>
      <c r="J9" s="367"/>
      <c r="K9" s="367"/>
    </row>
    <row r="10" spans="2:15" x14ac:dyDescent="0.3">
      <c r="B10" s="368" t="s">
        <v>61</v>
      </c>
      <c r="C10" s="368"/>
      <c r="D10" s="368"/>
      <c r="E10" s="368"/>
      <c r="F10" s="368"/>
      <c r="G10" s="368"/>
      <c r="H10" s="368"/>
      <c r="I10" s="368"/>
      <c r="J10" s="368"/>
      <c r="K10" s="368"/>
    </row>
    <row r="11" spans="2:15" x14ac:dyDescent="0.3">
      <c r="B11" s="29" t="s">
        <v>62</v>
      </c>
      <c r="C11" s="29"/>
      <c r="D11" s="29"/>
      <c r="E11" s="29"/>
      <c r="F11" s="29"/>
      <c r="G11" s="29"/>
      <c r="H11" s="29"/>
      <c r="I11" s="29"/>
      <c r="J11" s="29"/>
      <c r="K11" s="29"/>
    </row>
    <row r="12" spans="2:15" x14ac:dyDescent="0.3">
      <c r="B12" s="31"/>
      <c r="C12" s="29"/>
      <c r="D12" s="29"/>
      <c r="E12" s="29"/>
      <c r="F12" s="29"/>
      <c r="G12" s="29"/>
      <c r="H12" s="29"/>
      <c r="I12" s="29"/>
      <c r="J12" s="29"/>
      <c r="K12" s="29"/>
    </row>
    <row r="13" spans="2:15" x14ac:dyDescent="0.3">
      <c r="B13" s="351" t="s">
        <v>21</v>
      </c>
      <c r="C13" s="351"/>
      <c r="D13" s="351"/>
      <c r="E13" s="351"/>
      <c r="F13" s="351"/>
      <c r="G13" s="81"/>
      <c r="H13" s="81"/>
      <c r="I13" s="81"/>
      <c r="J13" s="81"/>
      <c r="K13" s="81"/>
    </row>
    <row r="14" spans="2:15" x14ac:dyDescent="0.3">
      <c r="B14" s="129"/>
      <c r="C14" s="29"/>
      <c r="D14" s="29"/>
      <c r="E14" s="29"/>
      <c r="F14" s="29"/>
      <c r="G14" s="29"/>
      <c r="H14" s="29"/>
      <c r="I14" s="29"/>
      <c r="J14" s="29"/>
      <c r="K14" s="29"/>
    </row>
    <row r="15" spans="2:15" s="129" customFormat="1" ht="37.200000000000003" customHeight="1" x14ac:dyDescent="0.3">
      <c r="B15" s="132" t="s">
        <v>63</v>
      </c>
      <c r="C15" s="369" t="s">
        <v>64</v>
      </c>
      <c r="D15" s="369"/>
      <c r="E15" s="369"/>
      <c r="F15" s="369" t="s">
        <v>65</v>
      </c>
      <c r="G15" s="369"/>
      <c r="H15" s="369"/>
      <c r="I15" s="132" t="s">
        <v>66</v>
      </c>
    </row>
    <row r="16" spans="2:15" s="137" customFormat="1" ht="35.1" customHeight="1" x14ac:dyDescent="0.3">
      <c r="B16" s="133" t="s">
        <v>67</v>
      </c>
      <c r="C16" s="359">
        <v>166481228316.29999</v>
      </c>
      <c r="D16" s="359"/>
      <c r="E16" s="359"/>
      <c r="F16" s="364">
        <v>19117241317.880001</v>
      </c>
      <c r="G16" s="365"/>
      <c r="H16" s="366"/>
      <c r="I16" s="134">
        <v>185598469634.17999</v>
      </c>
      <c r="J16" s="135"/>
      <c r="K16" s="135"/>
      <c r="L16" s="136"/>
    </row>
    <row r="17" spans="2:16" s="137" customFormat="1" ht="35.1" customHeight="1" x14ac:dyDescent="0.3">
      <c r="B17" s="138" t="s">
        <v>68</v>
      </c>
      <c r="C17" s="357">
        <v>0</v>
      </c>
      <c r="D17" s="357"/>
      <c r="E17" s="357"/>
      <c r="F17" s="357">
        <v>0</v>
      </c>
      <c r="G17" s="357"/>
      <c r="H17" s="357"/>
      <c r="I17" s="139"/>
      <c r="K17" s="140"/>
      <c r="M17" s="141"/>
      <c r="O17" s="140"/>
    </row>
    <row r="18" spans="2:16" s="137" customFormat="1" ht="35.1" customHeight="1" x14ac:dyDescent="0.3">
      <c r="B18" s="142" t="s">
        <v>69</v>
      </c>
      <c r="C18" s="358">
        <v>476911099119</v>
      </c>
      <c r="D18" s="358"/>
      <c r="E18" s="358"/>
      <c r="F18" s="358">
        <v>0</v>
      </c>
      <c r="G18" s="358"/>
      <c r="H18" s="358"/>
      <c r="I18" s="139"/>
      <c r="J18" s="140"/>
      <c r="K18" s="141"/>
      <c r="L18" s="141"/>
      <c r="O18" s="140"/>
      <c r="P18" s="143"/>
    </row>
    <row r="19" spans="2:16" s="137" customFormat="1" ht="35.1" customHeight="1" x14ac:dyDescent="0.3">
      <c r="B19" s="142" t="s">
        <v>70</v>
      </c>
      <c r="C19" s="361">
        <v>-380676397125</v>
      </c>
      <c r="D19" s="362"/>
      <c r="E19" s="363"/>
      <c r="F19" s="358">
        <v>0</v>
      </c>
      <c r="G19" s="358"/>
      <c r="H19" s="358"/>
      <c r="I19" s="139"/>
      <c r="J19" s="144"/>
      <c r="K19" s="141"/>
      <c r="L19" s="141"/>
      <c r="O19" s="140"/>
      <c r="P19" s="143"/>
    </row>
    <row r="20" spans="2:16" s="137" customFormat="1" ht="35.1" customHeight="1" x14ac:dyDescent="0.3">
      <c r="B20" s="145" t="s">
        <v>71</v>
      </c>
      <c r="C20" s="357">
        <v>0</v>
      </c>
      <c r="D20" s="357"/>
      <c r="E20" s="357"/>
      <c r="F20" s="358">
        <v>7541006912.7620239</v>
      </c>
      <c r="G20" s="358"/>
      <c r="H20" s="358"/>
      <c r="I20" s="139"/>
      <c r="J20" s="144"/>
      <c r="K20" s="144"/>
      <c r="L20" s="144"/>
      <c r="O20" s="140"/>
    </row>
    <row r="21" spans="2:16" s="137" customFormat="1" ht="35.4" customHeight="1" x14ac:dyDescent="0.3">
      <c r="B21" s="133" t="s">
        <v>72</v>
      </c>
      <c r="C21" s="359">
        <f>SUM(C16:E20)</f>
        <v>262715930310.30005</v>
      </c>
      <c r="D21" s="359"/>
      <c r="E21" s="359"/>
      <c r="F21" s="359">
        <f>SUM(F16:H20)</f>
        <v>26658248230.642025</v>
      </c>
      <c r="G21" s="359"/>
      <c r="H21" s="359"/>
      <c r="I21" s="146" t="s">
        <v>73</v>
      </c>
      <c r="J21" s="147"/>
      <c r="K21" s="148"/>
      <c r="L21" s="149"/>
      <c r="O21" s="140"/>
    </row>
    <row r="22" spans="2:16" s="137" customFormat="1" ht="35.1" customHeight="1" x14ac:dyDescent="0.3">
      <c r="B22" s="138"/>
      <c r="C22" s="360"/>
      <c r="D22" s="360"/>
      <c r="E22" s="360"/>
      <c r="F22" s="360"/>
      <c r="G22" s="360"/>
      <c r="H22" s="360"/>
      <c r="I22" s="139">
        <f>+C21+F21</f>
        <v>289374178540.94208</v>
      </c>
      <c r="J22" s="150"/>
      <c r="K22" s="151"/>
      <c r="L22" s="152"/>
      <c r="M22" s="141"/>
      <c r="N22" s="141"/>
      <c r="O22" s="141"/>
    </row>
    <row r="23" spans="2:16" x14ac:dyDescent="0.3">
      <c r="J23" s="153"/>
      <c r="K23" s="154"/>
      <c r="L23" s="154"/>
    </row>
    <row r="24" spans="2:16" x14ac:dyDescent="0.3">
      <c r="B24" s="355" t="s">
        <v>36</v>
      </c>
      <c r="C24" s="355"/>
      <c r="D24" s="355"/>
      <c r="E24" s="355"/>
      <c r="F24" s="355"/>
      <c r="G24" s="355"/>
      <c r="H24" s="355"/>
      <c r="I24" s="355"/>
      <c r="J24" s="355"/>
      <c r="K24" s="355"/>
    </row>
    <row r="27" spans="2:16" x14ac:dyDescent="0.3">
      <c r="B27" s="72" t="s">
        <v>60</v>
      </c>
    </row>
    <row r="32" spans="2:16" s="76" customFormat="1" x14ac:dyDescent="0.3">
      <c r="B32" s="75" t="str">
        <f>+'Estado de Ingresos y Egresos'!B42</f>
        <v>Luis Sartorio</v>
      </c>
      <c r="C32" s="74"/>
      <c r="D32" s="75" t="str">
        <f>+'Estado de Ingresos y Egresos'!D42</f>
        <v>Dario Brugiati</v>
      </c>
      <c r="I32" s="75" t="s">
        <v>38</v>
      </c>
    </row>
    <row r="33" spans="2:9" s="27" customFormat="1" x14ac:dyDescent="0.3">
      <c r="B33" s="77" t="str">
        <f>+D33</f>
        <v>Apoderado</v>
      </c>
      <c r="C33" s="155"/>
      <c r="D33" s="77" t="str">
        <f>+'Estado de Ingresos y Egresos'!D43</f>
        <v>Apoderado</v>
      </c>
      <c r="I33" s="77" t="s">
        <v>40</v>
      </c>
    </row>
    <row r="41" spans="2:9" x14ac:dyDescent="0.3">
      <c r="C41" s="57"/>
      <c r="H41" s="57"/>
      <c r="I41" s="57"/>
    </row>
    <row r="61" spans="4:4" x14ac:dyDescent="0.3">
      <c r="D61" s="26">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K8" location="Índice!A1" display="Índice" xr:uid="{57C6229E-785E-4857-A09B-94B35CB538A7}"/>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91CBD-0443-4723-8530-134E2E43FBC1}">
  <sheetPr>
    <tabColor rgb="FFFF0000"/>
    <pageSetUpPr fitToPage="1"/>
  </sheetPr>
  <dimension ref="B1:O44"/>
  <sheetViews>
    <sheetView showGridLines="0" zoomScale="70" zoomScaleNormal="70" zoomScaleSheetLayoutView="90" workbookViewId="0">
      <selection activeCell="H34" sqref="H34:I34"/>
    </sheetView>
  </sheetViews>
  <sheetFormatPr baseColWidth="10" defaultColWidth="11.44140625" defaultRowHeight="15.6" x14ac:dyDescent="0.3"/>
  <cols>
    <col min="1" max="1" width="3.33203125" style="26" customWidth="1"/>
    <col min="2" max="2" width="52.5546875" style="72" customWidth="1"/>
    <col min="3" max="3" width="17" style="72" bestFit="1" customWidth="1"/>
    <col min="4" max="4" width="10.44140625" style="72" customWidth="1"/>
    <col min="5" max="5" width="18" style="72" bestFit="1" customWidth="1"/>
    <col min="6" max="6" width="21.77734375" style="52" bestFit="1" customWidth="1"/>
    <col min="7" max="7" width="5.5546875" style="26" bestFit="1" customWidth="1"/>
    <col min="8" max="8" width="19" style="26" bestFit="1" customWidth="1"/>
    <col min="9" max="9" width="17.44140625" style="26" customWidth="1"/>
    <col min="10" max="10" width="19.44140625" style="26" bestFit="1" customWidth="1"/>
    <col min="11" max="11" width="17.33203125" style="26" bestFit="1" customWidth="1"/>
    <col min="12" max="16384" width="11.44140625" style="26"/>
  </cols>
  <sheetData>
    <row r="1" spans="2:15" x14ac:dyDescent="0.3">
      <c r="B1" s="26"/>
      <c r="C1" s="26"/>
      <c r="D1" s="27"/>
      <c r="E1" s="26"/>
      <c r="F1" s="26"/>
    </row>
    <row r="2" spans="2:15" s="17" customFormat="1" x14ac:dyDescent="0.3">
      <c r="B2" s="22"/>
      <c r="C2" s="22"/>
      <c r="D2" s="23"/>
      <c r="E2" s="22"/>
      <c r="F2" s="22"/>
      <c r="G2" s="22"/>
      <c r="H2" s="22"/>
      <c r="I2" s="22"/>
      <c r="J2" s="22"/>
      <c r="K2" s="22"/>
      <c r="L2" s="22"/>
      <c r="M2" s="22"/>
      <c r="N2" s="22"/>
      <c r="O2" s="22"/>
    </row>
    <row r="3" spans="2:15" s="17" customFormat="1" x14ac:dyDescent="0.3">
      <c r="D3" s="24"/>
    </row>
    <row r="4" spans="2:15" s="17" customFormat="1" x14ac:dyDescent="0.3">
      <c r="D4" s="24"/>
    </row>
    <row r="5" spans="2:15" s="17" customFormat="1" x14ac:dyDescent="0.3">
      <c r="D5" s="24"/>
    </row>
    <row r="6" spans="2:15" s="17" customFormat="1" x14ac:dyDescent="0.3">
      <c r="D6" s="24"/>
    </row>
    <row r="7" spans="2:15" s="17" customFormat="1" x14ac:dyDescent="0.3">
      <c r="B7" s="22"/>
      <c r="C7" s="22"/>
      <c r="D7" s="23"/>
      <c r="E7" s="22"/>
      <c r="F7" s="22"/>
      <c r="G7" s="22"/>
      <c r="H7" s="22"/>
      <c r="I7" s="22"/>
      <c r="J7" s="22"/>
      <c r="K7" s="22"/>
      <c r="L7" s="22"/>
      <c r="M7" s="22"/>
      <c r="N7" s="22"/>
      <c r="O7" s="22"/>
    </row>
    <row r="8" spans="2:15" x14ac:dyDescent="0.3">
      <c r="B8" s="156"/>
      <c r="F8" s="28" t="s">
        <v>16</v>
      </c>
    </row>
    <row r="9" spans="2:15" x14ac:dyDescent="0.3">
      <c r="B9" s="157" t="s">
        <v>17</v>
      </c>
      <c r="C9" s="157"/>
      <c r="D9" s="157"/>
      <c r="E9" s="157"/>
      <c r="F9" s="157"/>
      <c r="G9" s="157"/>
      <c r="H9" s="80"/>
      <c r="I9" s="80"/>
    </row>
    <row r="10" spans="2:15" x14ac:dyDescent="0.3">
      <c r="B10" s="158" t="s">
        <v>74</v>
      </c>
      <c r="C10" s="158"/>
      <c r="D10" s="158"/>
      <c r="E10" s="158"/>
      <c r="F10" s="158"/>
      <c r="G10" s="159"/>
      <c r="H10" s="159"/>
      <c r="I10" s="159"/>
    </row>
    <row r="11" spans="2:15" x14ac:dyDescent="0.3">
      <c r="B11" s="29" t="s">
        <v>19</v>
      </c>
      <c r="C11" s="29"/>
      <c r="D11" s="29"/>
      <c r="E11" s="29"/>
      <c r="F11" s="29"/>
      <c r="G11" s="29"/>
      <c r="H11" s="29"/>
      <c r="I11" s="29"/>
      <c r="J11" s="29"/>
      <c r="K11" s="29"/>
    </row>
    <row r="12" spans="2:15" x14ac:dyDescent="0.3">
      <c r="B12" s="31" t="s">
        <v>42</v>
      </c>
      <c r="C12" s="29"/>
      <c r="D12" s="29"/>
      <c r="E12" s="29"/>
      <c r="F12" s="29"/>
      <c r="G12" s="29"/>
      <c r="H12" s="29"/>
      <c r="I12" s="29"/>
      <c r="J12" s="29"/>
      <c r="K12" s="29"/>
    </row>
    <row r="13" spans="2:15" x14ac:dyDescent="0.3">
      <c r="B13" s="351"/>
      <c r="C13" s="351"/>
      <c r="D13" s="351"/>
      <c r="E13" s="351"/>
      <c r="F13" s="351"/>
      <c r="G13" s="72"/>
    </row>
    <row r="14" spans="2:15" x14ac:dyDescent="0.3">
      <c r="B14" s="32"/>
      <c r="C14" s="32"/>
      <c r="D14" s="32"/>
      <c r="E14" s="32"/>
      <c r="F14" s="32"/>
      <c r="G14" s="72"/>
    </row>
    <row r="15" spans="2:15" ht="45" customHeight="1" x14ac:dyDescent="0.3">
      <c r="B15" s="160"/>
      <c r="C15" s="83"/>
      <c r="D15" s="83"/>
      <c r="E15" s="85">
        <v>45473</v>
      </c>
      <c r="F15" s="85">
        <v>45107</v>
      </c>
    </row>
    <row r="16" spans="2:15" s="17" customFormat="1" x14ac:dyDescent="0.3">
      <c r="B16" s="370"/>
      <c r="C16" s="371"/>
      <c r="D16" s="371"/>
      <c r="E16" s="163"/>
      <c r="F16" s="164"/>
    </row>
    <row r="17" spans="2:11" s="137" customFormat="1" x14ac:dyDescent="0.3">
      <c r="B17" s="165" t="s">
        <v>75</v>
      </c>
      <c r="C17" s="166"/>
      <c r="D17" s="166"/>
      <c r="E17" s="167"/>
      <c r="F17" s="168"/>
    </row>
    <row r="18" spans="2:11" s="137" customFormat="1" x14ac:dyDescent="0.3">
      <c r="B18" s="169"/>
      <c r="C18" s="166"/>
      <c r="D18" s="166"/>
      <c r="E18" s="167"/>
      <c r="F18" s="168"/>
    </row>
    <row r="19" spans="2:11" s="137" customFormat="1" x14ac:dyDescent="0.3">
      <c r="B19" s="372" t="s">
        <v>76</v>
      </c>
      <c r="C19" s="373"/>
      <c r="D19" s="373"/>
      <c r="E19" s="172"/>
      <c r="F19" s="168"/>
    </row>
    <row r="20" spans="2:11" s="137" customFormat="1" x14ac:dyDescent="0.3">
      <c r="B20" s="169" t="s">
        <v>77</v>
      </c>
      <c r="C20" s="162"/>
      <c r="D20" s="162"/>
      <c r="E20" s="172">
        <v>-109757399012.65002</v>
      </c>
      <c r="F20" s="172">
        <v>-81728217623</v>
      </c>
      <c r="H20" s="144"/>
      <c r="I20" s="144"/>
    </row>
    <row r="21" spans="2:11" s="137" customFormat="1" x14ac:dyDescent="0.3">
      <c r="B21" s="169" t="s">
        <v>78</v>
      </c>
      <c r="C21" s="166"/>
      <c r="D21" s="162"/>
      <c r="E21" s="172">
        <v>1359592174.2</v>
      </c>
      <c r="F21" s="172">
        <v>4376835214</v>
      </c>
      <c r="H21" s="144"/>
      <c r="I21" s="144"/>
    </row>
    <row r="22" spans="2:11" s="137" customFormat="1" x14ac:dyDescent="0.3">
      <c r="B22" s="173" t="s">
        <v>79</v>
      </c>
      <c r="C22" s="162"/>
      <c r="D22" s="162"/>
      <c r="E22" s="172">
        <v>-844311082.55799985</v>
      </c>
      <c r="F22" s="172">
        <v>-1377934392</v>
      </c>
    </row>
    <row r="23" spans="2:11" s="137" customFormat="1" x14ac:dyDescent="0.3">
      <c r="B23" s="173" t="s">
        <v>80</v>
      </c>
      <c r="C23" s="166"/>
      <c r="D23" s="166"/>
      <c r="E23" s="172">
        <v>680025258.84799504</v>
      </c>
      <c r="F23" s="172" t="s">
        <v>81</v>
      </c>
      <c r="G23" s="174"/>
      <c r="H23" s="175"/>
      <c r="I23" s="175"/>
    </row>
    <row r="24" spans="2:11" s="137" customFormat="1" x14ac:dyDescent="0.3">
      <c r="B24" s="173"/>
      <c r="C24" s="166"/>
      <c r="D24" s="166"/>
      <c r="E24" s="172"/>
      <c r="F24" s="168"/>
      <c r="G24" s="174"/>
    </row>
    <row r="25" spans="2:11" s="179" customFormat="1" x14ac:dyDescent="0.3">
      <c r="B25" s="372" t="s">
        <v>82</v>
      </c>
      <c r="C25" s="373"/>
      <c r="D25" s="373"/>
      <c r="E25" s="176">
        <f>SUM(E20:E24)</f>
        <v>-108562092662.16003</v>
      </c>
      <c r="F25" s="176">
        <v>-78729316801</v>
      </c>
      <c r="G25" s="177"/>
      <c r="H25" s="178"/>
    </row>
    <row r="26" spans="2:11" s="137" customFormat="1" x14ac:dyDescent="0.3">
      <c r="B26" s="169"/>
      <c r="C26" s="166"/>
      <c r="D26" s="162"/>
      <c r="E26" s="172"/>
      <c r="F26" s="168"/>
      <c r="G26" s="174"/>
    </row>
    <row r="27" spans="2:11" s="137" customFormat="1" x14ac:dyDescent="0.3">
      <c r="B27" s="165" t="s">
        <v>83</v>
      </c>
      <c r="C27" s="162"/>
      <c r="D27" s="162"/>
      <c r="E27" s="172"/>
      <c r="F27" s="168"/>
      <c r="G27" s="174"/>
    </row>
    <row r="28" spans="2:11" s="137" customFormat="1" x14ac:dyDescent="0.3">
      <c r="B28" s="161"/>
      <c r="C28" s="162"/>
      <c r="D28" s="162"/>
      <c r="E28" s="172"/>
      <c r="F28" s="168"/>
      <c r="G28" s="174"/>
    </row>
    <row r="29" spans="2:11" s="137" customFormat="1" x14ac:dyDescent="0.3">
      <c r="B29" s="374" t="s">
        <v>70</v>
      </c>
      <c r="C29" s="375"/>
      <c r="D29" s="375"/>
      <c r="E29" s="172">
        <v>-380676397125</v>
      </c>
      <c r="F29" s="172">
        <v>-135911278195</v>
      </c>
      <c r="G29" s="174"/>
      <c r="H29" s="136"/>
      <c r="J29" s="180"/>
      <c r="K29" s="180"/>
    </row>
    <row r="30" spans="2:11" s="137" customFormat="1" x14ac:dyDescent="0.3">
      <c r="B30" s="181" t="s">
        <v>69</v>
      </c>
      <c r="C30" s="182"/>
      <c r="D30" s="166"/>
      <c r="E30" s="172">
        <v>476911099118.7998</v>
      </c>
      <c r="F30" s="172">
        <v>215285968103</v>
      </c>
      <c r="G30" s="174"/>
    </row>
    <row r="31" spans="2:11" s="137" customFormat="1" x14ac:dyDescent="0.3">
      <c r="B31" s="181"/>
      <c r="C31" s="182"/>
      <c r="D31" s="162"/>
      <c r="E31" s="172"/>
      <c r="F31" s="172"/>
      <c r="G31" s="174"/>
    </row>
    <row r="32" spans="2:11" s="137" customFormat="1" x14ac:dyDescent="0.3">
      <c r="B32" s="372" t="s">
        <v>84</v>
      </c>
      <c r="C32" s="373"/>
      <c r="D32" s="373"/>
      <c r="E32" s="176">
        <f>SUM(E29:E31)</f>
        <v>96234701993.799805</v>
      </c>
      <c r="F32" s="176">
        <v>79374689908</v>
      </c>
      <c r="G32" s="174"/>
    </row>
    <row r="33" spans="2:11" s="137" customFormat="1" x14ac:dyDescent="0.3">
      <c r="B33" s="170" t="s">
        <v>85</v>
      </c>
      <c r="C33" s="171"/>
      <c r="D33" s="171"/>
      <c r="E33" s="176">
        <v>14086493381.74</v>
      </c>
      <c r="F33" s="183">
        <v>1967820771</v>
      </c>
      <c r="G33" s="174"/>
      <c r="H33" s="184"/>
      <c r="I33" s="184"/>
      <c r="J33" s="184"/>
      <c r="K33" s="184"/>
    </row>
    <row r="34" spans="2:11" s="137" customFormat="1" x14ac:dyDescent="0.3">
      <c r="B34" s="185" t="s">
        <v>86</v>
      </c>
      <c r="C34" s="186"/>
      <c r="D34" s="186"/>
      <c r="E34" s="187">
        <f>+E25+E32+E33</f>
        <v>1759102713.3797703</v>
      </c>
      <c r="F34" s="187">
        <v>2613193878</v>
      </c>
      <c r="G34" s="143"/>
      <c r="H34" s="151"/>
      <c r="I34" s="151"/>
      <c r="J34" s="184"/>
      <c r="K34" s="184"/>
    </row>
    <row r="35" spans="2:11" s="129" customFormat="1" x14ac:dyDescent="0.3">
      <c r="B35" s="188"/>
      <c r="C35" s="189"/>
      <c r="D35" s="189"/>
      <c r="E35" s="190"/>
      <c r="F35" s="190"/>
      <c r="H35" s="191"/>
      <c r="I35" s="192"/>
      <c r="J35" s="191"/>
      <c r="K35" s="193"/>
    </row>
    <row r="36" spans="2:11" s="129" customFormat="1" x14ac:dyDescent="0.3">
      <c r="B36" s="355" t="s">
        <v>59</v>
      </c>
      <c r="C36" s="355"/>
      <c r="D36" s="355"/>
      <c r="E36" s="355"/>
      <c r="F36" s="355"/>
      <c r="I36" s="194"/>
      <c r="J36" s="194"/>
      <c r="K36" s="195"/>
    </row>
    <row r="37" spans="2:11" x14ac:dyDescent="0.3">
      <c r="E37" s="26"/>
      <c r="F37" s="26"/>
      <c r="I37" s="196"/>
      <c r="J37" s="196"/>
      <c r="K37" s="196"/>
    </row>
    <row r="38" spans="2:11" x14ac:dyDescent="0.3">
      <c r="B38" s="72" t="s">
        <v>87</v>
      </c>
      <c r="C38" s="26"/>
      <c r="D38" s="26"/>
      <c r="E38" s="26"/>
      <c r="F38" s="26"/>
      <c r="G38" s="72"/>
      <c r="I38" s="195"/>
      <c r="J38" s="196"/>
      <c r="K38" s="196"/>
    </row>
    <row r="39" spans="2:11" x14ac:dyDescent="0.3">
      <c r="C39" s="26"/>
      <c r="D39" s="26"/>
      <c r="E39" s="26"/>
      <c r="F39" s="26"/>
      <c r="G39" s="72"/>
      <c r="I39" s="195"/>
      <c r="J39" s="196"/>
      <c r="K39" s="196"/>
    </row>
    <row r="40" spans="2:11" x14ac:dyDescent="0.3">
      <c r="C40" s="26"/>
      <c r="D40" s="26"/>
      <c r="E40" s="26"/>
      <c r="F40" s="26"/>
      <c r="G40" s="72"/>
      <c r="I40" s="195"/>
      <c r="J40" s="196"/>
      <c r="K40" s="196"/>
    </row>
    <row r="41" spans="2:11" x14ac:dyDescent="0.3">
      <c r="C41" s="26"/>
      <c r="D41" s="26"/>
      <c r="E41" s="26"/>
      <c r="F41" s="26"/>
      <c r="G41" s="72"/>
      <c r="I41" s="195"/>
      <c r="J41" s="196"/>
      <c r="K41" s="196"/>
    </row>
    <row r="42" spans="2:11" x14ac:dyDescent="0.3">
      <c r="E42" s="26"/>
      <c r="F42" s="26"/>
      <c r="G42" s="72"/>
      <c r="I42" s="129"/>
    </row>
    <row r="43" spans="2:11" s="76" customFormat="1" x14ac:dyDescent="0.3">
      <c r="B43" s="75" t="s">
        <v>288</v>
      </c>
      <c r="C43" s="75" t="str">
        <f>+'Variacion del Activo Neto'!D32</f>
        <v>Dario Brugiati</v>
      </c>
      <c r="F43" s="75" t="s">
        <v>38</v>
      </c>
    </row>
    <row r="44" spans="2:11" s="27" customFormat="1" x14ac:dyDescent="0.3">
      <c r="B44" s="77" t="str">
        <f>+C44</f>
        <v>Apoderado</v>
      </c>
      <c r="C44" s="77" t="str">
        <f>+'Variacion del Activo Neto'!D33</f>
        <v>Apoderado</v>
      </c>
      <c r="F44" s="77" t="s">
        <v>40</v>
      </c>
    </row>
  </sheetData>
  <mergeCells count="7">
    <mergeCell ref="B36:F36"/>
    <mergeCell ref="B13:F13"/>
    <mergeCell ref="B16:D16"/>
    <mergeCell ref="B19:D19"/>
    <mergeCell ref="B25:D25"/>
    <mergeCell ref="B29:D29"/>
    <mergeCell ref="B32:D32"/>
  </mergeCells>
  <hyperlinks>
    <hyperlink ref="F8" location="Índice!A1" display="Índice" xr:uid="{13E7167C-D295-4DAA-BC02-9F2E6BEF27A3}"/>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AC4E-3B5E-4359-9F47-DEF20D56D27A}">
  <sheetPr>
    <tabColor rgb="FFFF0000"/>
  </sheetPr>
  <dimension ref="B1:U328"/>
  <sheetViews>
    <sheetView showGridLines="0" topLeftCell="A78" zoomScale="70" zoomScaleNormal="70" zoomScaleSheetLayoutView="101" workbookViewId="0">
      <selection activeCell="D109" sqref="D109"/>
    </sheetView>
  </sheetViews>
  <sheetFormatPr baseColWidth="10" defaultColWidth="11.44140625" defaultRowHeight="15.6" x14ac:dyDescent="0.3"/>
  <cols>
    <col min="1" max="1" width="2.44140625" style="26" customWidth="1"/>
    <col min="2" max="2" width="3.5546875" style="26" customWidth="1"/>
    <col min="3" max="4" width="11.44140625" style="26"/>
    <col min="5" max="5" width="13.5546875" style="26" bestFit="1" customWidth="1"/>
    <col min="6" max="6" width="11.44140625" style="26"/>
    <col min="7" max="7" width="20.44140625" style="26" bestFit="1" customWidth="1"/>
    <col min="8" max="11" width="11.44140625" style="26"/>
    <col min="12" max="12" width="12.5546875" style="26" customWidth="1"/>
    <col min="13" max="13" width="4.44140625" style="26" customWidth="1"/>
    <col min="14" max="16384" width="11.44140625" style="26"/>
  </cols>
  <sheetData>
    <row r="1" spans="2:21" x14ac:dyDescent="0.3">
      <c r="D1" s="27"/>
    </row>
    <row r="2" spans="2:21" s="17" customFormat="1" x14ac:dyDescent="0.3">
      <c r="B2" s="22"/>
      <c r="C2" s="22"/>
      <c r="D2" s="23"/>
      <c r="E2" s="22"/>
      <c r="F2" s="22"/>
      <c r="G2" s="22"/>
      <c r="H2" s="22"/>
      <c r="I2" s="22"/>
      <c r="J2" s="22"/>
      <c r="K2" s="22"/>
      <c r="L2" s="22"/>
      <c r="M2" s="22"/>
      <c r="N2" s="22"/>
      <c r="O2" s="22"/>
      <c r="P2" s="22"/>
      <c r="Q2" s="22"/>
      <c r="R2" s="22"/>
      <c r="S2" s="22"/>
      <c r="T2" s="22"/>
      <c r="U2" s="22"/>
    </row>
    <row r="3" spans="2:21" s="17" customFormat="1" x14ac:dyDescent="0.3">
      <c r="D3" s="24"/>
    </row>
    <row r="4" spans="2:21" s="17" customFormat="1" x14ac:dyDescent="0.3">
      <c r="D4" s="24"/>
    </row>
    <row r="5" spans="2:21" s="17" customFormat="1" x14ac:dyDescent="0.3">
      <c r="D5" s="24"/>
    </row>
    <row r="6" spans="2:21" s="17" customFormat="1" x14ac:dyDescent="0.3">
      <c r="D6" s="24"/>
    </row>
    <row r="7" spans="2:21" s="17" customFormat="1" x14ac:dyDescent="0.3">
      <c r="B7" s="22"/>
      <c r="C7" s="22"/>
      <c r="D7" s="23"/>
      <c r="E7" s="22"/>
      <c r="F7" s="22"/>
      <c r="G7" s="22"/>
      <c r="H7" s="22"/>
      <c r="I7" s="22"/>
      <c r="J7" s="22"/>
      <c r="K7" s="22"/>
      <c r="L7" s="22"/>
      <c r="M7" s="22"/>
      <c r="N7" s="22"/>
      <c r="O7" s="22"/>
      <c r="P7" s="22"/>
      <c r="Q7" s="22"/>
      <c r="R7" s="22"/>
      <c r="S7" s="22"/>
      <c r="T7" s="22"/>
      <c r="U7" s="22"/>
    </row>
    <row r="8" spans="2:21" x14ac:dyDescent="0.3">
      <c r="L8" s="197" t="s">
        <v>16</v>
      </c>
    </row>
    <row r="9" spans="2:21" ht="31.5" customHeight="1" x14ac:dyDescent="0.3">
      <c r="C9" s="392" t="s">
        <v>88</v>
      </c>
      <c r="D9" s="392"/>
      <c r="E9" s="392"/>
      <c r="F9" s="392"/>
      <c r="G9" s="392"/>
      <c r="H9" s="392"/>
      <c r="I9" s="392"/>
      <c r="J9" s="392"/>
      <c r="K9" s="392"/>
      <c r="L9" s="392"/>
      <c r="M9" s="392"/>
      <c r="N9" s="392"/>
      <c r="O9" s="392"/>
      <c r="P9" s="392"/>
      <c r="Q9" s="392"/>
      <c r="R9" s="189"/>
      <c r="S9" s="189"/>
    </row>
    <row r="10" spans="2:21" ht="17.399999999999999" customHeight="1" x14ac:dyDescent="0.3">
      <c r="C10" s="393" t="s">
        <v>89</v>
      </c>
      <c r="D10" s="393"/>
      <c r="E10" s="393"/>
      <c r="F10" s="393"/>
      <c r="G10" s="393"/>
      <c r="H10" s="393"/>
      <c r="I10" s="393"/>
      <c r="J10" s="393"/>
      <c r="K10" s="393"/>
      <c r="L10" s="393"/>
      <c r="M10" s="393"/>
      <c r="N10" s="393"/>
      <c r="O10" s="393"/>
      <c r="P10" s="393"/>
      <c r="Q10" s="25"/>
      <c r="R10" s="25"/>
    </row>
    <row r="11" spans="2:21" x14ac:dyDescent="0.3">
      <c r="C11" s="198"/>
      <c r="D11" s="198"/>
      <c r="E11" s="198"/>
      <c r="F11" s="198"/>
      <c r="G11" s="198"/>
      <c r="H11" s="198"/>
      <c r="I11" s="198"/>
      <c r="J11" s="198"/>
      <c r="K11" s="198"/>
      <c r="L11" s="198"/>
    </row>
    <row r="12" spans="2:21" x14ac:dyDescent="0.3">
      <c r="C12" s="25" t="s">
        <v>90</v>
      </c>
    </row>
    <row r="13" spans="2:21" x14ac:dyDescent="0.3">
      <c r="C13" s="25"/>
    </row>
    <row r="14" spans="2:21" x14ac:dyDescent="0.3">
      <c r="C14" s="25" t="s">
        <v>91</v>
      </c>
    </row>
    <row r="15" spans="2:21" ht="50.25" customHeight="1" x14ac:dyDescent="0.3">
      <c r="C15" s="379" t="s">
        <v>92</v>
      </c>
      <c r="D15" s="379"/>
      <c r="E15" s="379"/>
      <c r="F15" s="379"/>
      <c r="G15" s="379"/>
      <c r="H15" s="379"/>
      <c r="I15" s="379"/>
      <c r="J15" s="379"/>
      <c r="K15" s="379"/>
      <c r="L15" s="379"/>
    </row>
    <row r="16" spans="2:21" s="199" customFormat="1" ht="47.4" customHeight="1" x14ac:dyDescent="0.3">
      <c r="C16" s="382" t="s">
        <v>93</v>
      </c>
      <c r="D16" s="382"/>
      <c r="E16" s="382"/>
      <c r="F16" s="382"/>
      <c r="G16" s="382"/>
      <c r="H16" s="382"/>
      <c r="I16" s="382"/>
      <c r="J16" s="382"/>
      <c r="K16" s="382"/>
      <c r="L16" s="382"/>
    </row>
    <row r="17" spans="3:12" s="199" customFormat="1" ht="61.5" customHeight="1" x14ac:dyDescent="0.3">
      <c r="C17" s="382" t="s">
        <v>94</v>
      </c>
      <c r="D17" s="382"/>
      <c r="E17" s="382"/>
      <c r="F17" s="382"/>
      <c r="G17" s="382"/>
      <c r="H17" s="382"/>
      <c r="I17" s="382"/>
      <c r="J17" s="382"/>
      <c r="K17" s="382"/>
      <c r="L17" s="382"/>
    </row>
    <row r="18" spans="3:12" ht="49.2" customHeight="1" x14ac:dyDescent="0.3">
      <c r="C18" s="379" t="s">
        <v>95</v>
      </c>
      <c r="D18" s="379"/>
      <c r="E18" s="379"/>
      <c r="F18" s="379"/>
      <c r="G18" s="379"/>
      <c r="H18" s="379"/>
      <c r="I18" s="379"/>
      <c r="J18" s="379"/>
      <c r="K18" s="379"/>
      <c r="L18" s="379"/>
    </row>
    <row r="19" spans="3:12" s="199" customFormat="1" x14ac:dyDescent="0.3">
      <c r="C19" s="200"/>
      <c r="D19" s="200"/>
      <c r="E19" s="200"/>
      <c r="F19" s="200"/>
      <c r="G19" s="200"/>
      <c r="H19" s="200"/>
      <c r="I19" s="200"/>
      <c r="J19" s="200"/>
      <c r="K19" s="200"/>
      <c r="L19" s="200"/>
    </row>
    <row r="20" spans="3:12" x14ac:dyDescent="0.3">
      <c r="C20" s="25" t="s">
        <v>96</v>
      </c>
    </row>
    <row r="21" spans="3:12" s="199" customFormat="1" x14ac:dyDescent="0.3">
      <c r="C21" s="200"/>
      <c r="D21" s="200"/>
      <c r="E21" s="200"/>
      <c r="F21" s="200"/>
      <c r="G21" s="200"/>
      <c r="H21" s="200"/>
      <c r="I21" s="200"/>
      <c r="J21" s="200"/>
      <c r="K21" s="200"/>
      <c r="L21" s="200"/>
    </row>
    <row r="22" spans="3:12" ht="28.5" customHeight="1" x14ac:dyDescent="0.3">
      <c r="C22" s="381" t="s">
        <v>97</v>
      </c>
      <c r="D22" s="381"/>
      <c r="E22" s="381"/>
      <c r="F22" s="381"/>
      <c r="G22" s="381"/>
      <c r="H22" s="381"/>
      <c r="I22" s="381"/>
      <c r="J22" s="381"/>
      <c r="K22" s="381"/>
      <c r="L22" s="381"/>
    </row>
    <row r="24" spans="3:12" x14ac:dyDescent="0.3">
      <c r="C24" s="25" t="s">
        <v>98</v>
      </c>
    </row>
    <row r="26" spans="3:12" x14ac:dyDescent="0.3">
      <c r="C26" s="25" t="s">
        <v>99</v>
      </c>
    </row>
    <row r="28" spans="3:12" s="199" customFormat="1" ht="31.95" customHeight="1" x14ac:dyDescent="0.3">
      <c r="C28" s="382" t="s">
        <v>100</v>
      </c>
      <c r="D28" s="382"/>
      <c r="E28" s="382"/>
      <c r="F28" s="382"/>
      <c r="G28" s="382"/>
      <c r="H28" s="382"/>
      <c r="I28" s="382"/>
      <c r="J28" s="382"/>
      <c r="K28" s="382"/>
      <c r="L28" s="382"/>
    </row>
    <row r="29" spans="3:12" s="199" customFormat="1" ht="35.25" customHeight="1" x14ac:dyDescent="0.3">
      <c r="C29" s="382" t="s">
        <v>101</v>
      </c>
      <c r="D29" s="382"/>
      <c r="E29" s="382"/>
      <c r="F29" s="382"/>
      <c r="G29" s="382"/>
      <c r="H29" s="382"/>
      <c r="I29" s="382"/>
      <c r="J29" s="382"/>
      <c r="K29" s="382"/>
      <c r="L29" s="382"/>
    </row>
    <row r="30" spans="3:12" s="199" customFormat="1" ht="50.25" customHeight="1" x14ac:dyDescent="0.3">
      <c r="C30" s="382" t="s">
        <v>102</v>
      </c>
      <c r="D30" s="382"/>
      <c r="E30" s="382"/>
      <c r="F30" s="382"/>
      <c r="G30" s="382"/>
      <c r="H30" s="382"/>
      <c r="I30" s="382"/>
      <c r="J30" s="382"/>
      <c r="K30" s="382"/>
      <c r="L30" s="382"/>
    </row>
    <row r="31" spans="3:12" s="199" customFormat="1" ht="18.75" customHeight="1" x14ac:dyDescent="0.3">
      <c r="C31" s="382" t="s">
        <v>103</v>
      </c>
      <c r="D31" s="382"/>
      <c r="E31" s="382"/>
      <c r="F31" s="382"/>
      <c r="G31" s="382"/>
      <c r="H31" s="382"/>
      <c r="I31" s="382"/>
      <c r="J31" s="382"/>
      <c r="K31" s="382"/>
      <c r="L31" s="382"/>
    </row>
    <row r="32" spans="3:12" s="199" customFormat="1" ht="46.5" customHeight="1" x14ac:dyDescent="0.3">
      <c r="C32" s="382" t="s">
        <v>104</v>
      </c>
      <c r="D32" s="382"/>
      <c r="E32" s="382"/>
      <c r="F32" s="382"/>
      <c r="G32" s="382"/>
      <c r="H32" s="382"/>
      <c r="I32" s="382"/>
      <c r="J32" s="382"/>
      <c r="K32" s="382"/>
      <c r="L32" s="382"/>
    </row>
    <row r="33" spans="3:12" s="199" customFormat="1" ht="65.400000000000006" customHeight="1" x14ac:dyDescent="0.3">
      <c r="C33" s="382" t="s">
        <v>105</v>
      </c>
      <c r="D33" s="382"/>
      <c r="E33" s="382"/>
      <c r="F33" s="382"/>
      <c r="G33" s="382"/>
      <c r="H33" s="382"/>
      <c r="I33" s="382"/>
      <c r="J33" s="382"/>
      <c r="K33" s="382"/>
      <c r="L33" s="382"/>
    </row>
    <row r="35" spans="3:12" x14ac:dyDescent="0.3">
      <c r="C35" s="25" t="s">
        <v>106</v>
      </c>
    </row>
    <row r="36" spans="3:12" x14ac:dyDescent="0.3">
      <c r="C36" s="25"/>
    </row>
    <row r="37" spans="3:12" x14ac:dyDescent="0.3">
      <c r="C37" s="26" t="s">
        <v>107</v>
      </c>
    </row>
    <row r="39" spans="3:12" ht="28.5" customHeight="1" x14ac:dyDescent="0.3">
      <c r="C39" s="390" t="s">
        <v>108</v>
      </c>
      <c r="D39" s="390"/>
      <c r="E39" s="390"/>
      <c r="F39" s="390"/>
      <c r="G39" s="390"/>
      <c r="H39" s="390"/>
      <c r="I39" s="391" t="s">
        <v>109</v>
      </c>
      <c r="J39" s="391"/>
      <c r="K39" s="391" t="s">
        <v>110</v>
      </c>
      <c r="L39" s="391"/>
    </row>
    <row r="40" spans="3:12" ht="31.5" customHeight="1" x14ac:dyDescent="0.3">
      <c r="C40" s="384" t="s">
        <v>111</v>
      </c>
      <c r="D40" s="384"/>
      <c r="E40" s="384"/>
      <c r="F40" s="384"/>
      <c r="G40" s="384"/>
      <c r="H40" s="384"/>
      <c r="I40" s="385">
        <v>0</v>
      </c>
      <c r="J40" s="386"/>
      <c r="K40" s="386" t="s">
        <v>112</v>
      </c>
      <c r="L40" s="386"/>
    </row>
    <row r="41" spans="3:12" s="129" customFormat="1" ht="24" customHeight="1" x14ac:dyDescent="0.3">
      <c r="C41" s="384" t="s">
        <v>113</v>
      </c>
      <c r="D41" s="384"/>
      <c r="E41" s="384"/>
      <c r="F41" s="384"/>
      <c r="G41" s="384"/>
      <c r="H41" s="384"/>
      <c r="I41" s="385">
        <v>0</v>
      </c>
      <c r="J41" s="386"/>
      <c r="K41" s="386" t="s">
        <v>112</v>
      </c>
      <c r="L41" s="386"/>
    </row>
    <row r="42" spans="3:12" ht="27.75" customHeight="1" x14ac:dyDescent="0.3">
      <c r="C42" s="384" t="s">
        <v>114</v>
      </c>
      <c r="D42" s="384"/>
      <c r="E42" s="384"/>
      <c r="F42" s="384"/>
      <c r="G42" s="384"/>
      <c r="H42" s="384"/>
      <c r="I42" s="385">
        <v>0</v>
      </c>
      <c r="J42" s="386"/>
      <c r="K42" s="386" t="s">
        <v>112</v>
      </c>
      <c r="L42" s="386"/>
    </row>
    <row r="43" spans="3:12" s="129" customFormat="1" ht="35.25" customHeight="1" x14ac:dyDescent="0.3">
      <c r="C43" s="384" t="s">
        <v>115</v>
      </c>
      <c r="D43" s="384"/>
      <c r="E43" s="384"/>
      <c r="F43" s="384"/>
      <c r="G43" s="384"/>
      <c r="H43" s="384"/>
      <c r="I43" s="385">
        <v>0</v>
      </c>
      <c r="J43" s="386"/>
      <c r="K43" s="386" t="s">
        <v>116</v>
      </c>
      <c r="L43" s="386"/>
    </row>
    <row r="44" spans="3:12" s="129" customFormat="1" ht="45.75" customHeight="1" x14ac:dyDescent="0.3">
      <c r="C44" s="384" t="s">
        <v>117</v>
      </c>
      <c r="D44" s="384"/>
      <c r="E44" s="384"/>
      <c r="F44" s="384"/>
      <c r="G44" s="384"/>
      <c r="H44" s="384"/>
      <c r="I44" s="385">
        <v>0</v>
      </c>
      <c r="J44" s="386"/>
      <c r="K44" s="386" t="s">
        <v>116</v>
      </c>
      <c r="L44" s="386"/>
    </row>
    <row r="45" spans="3:12" s="129" customFormat="1" ht="48" customHeight="1" x14ac:dyDescent="0.3">
      <c r="C45" s="384" t="s">
        <v>118</v>
      </c>
      <c r="D45" s="384"/>
      <c r="E45" s="384"/>
      <c r="F45" s="384"/>
      <c r="G45" s="384"/>
      <c r="H45" s="384"/>
      <c r="I45" s="385">
        <v>0</v>
      </c>
      <c r="J45" s="386"/>
      <c r="K45" s="386" t="s">
        <v>119</v>
      </c>
      <c r="L45" s="386"/>
    </row>
    <row r="46" spans="3:12" ht="69" customHeight="1" x14ac:dyDescent="0.3">
      <c r="C46" s="384" t="s">
        <v>120</v>
      </c>
      <c r="D46" s="384"/>
      <c r="E46" s="384"/>
      <c r="F46" s="384"/>
      <c r="G46" s="384"/>
      <c r="H46" s="384"/>
      <c r="I46" s="385">
        <v>0</v>
      </c>
      <c r="J46" s="386"/>
      <c r="K46" s="386" t="s">
        <v>112</v>
      </c>
      <c r="L46" s="386"/>
    </row>
    <row r="47" spans="3:12" s="129" customFormat="1" ht="24" customHeight="1" x14ac:dyDescent="0.3">
      <c r="C47" s="387" t="s">
        <v>121</v>
      </c>
      <c r="D47" s="387"/>
      <c r="E47" s="387"/>
      <c r="F47" s="387"/>
      <c r="G47" s="387"/>
      <c r="H47" s="387"/>
      <c r="I47" s="388">
        <v>0</v>
      </c>
      <c r="J47" s="389"/>
      <c r="K47" s="389" t="s">
        <v>122</v>
      </c>
      <c r="L47" s="389"/>
    </row>
    <row r="48" spans="3:12" s="129" customFormat="1" x14ac:dyDescent="0.3">
      <c r="C48" s="198"/>
      <c r="D48" s="198"/>
      <c r="E48" s="198"/>
      <c r="F48" s="198"/>
      <c r="G48" s="198"/>
      <c r="H48" s="198"/>
      <c r="I48" s="202"/>
      <c r="J48" s="203"/>
      <c r="K48" s="203"/>
      <c r="L48" s="203"/>
    </row>
    <row r="49" spans="3:12" s="199" customFormat="1" ht="66" customHeight="1" x14ac:dyDescent="0.3">
      <c r="C49" s="382" t="s">
        <v>123</v>
      </c>
      <c r="D49" s="382"/>
      <c r="E49" s="382"/>
      <c r="F49" s="382"/>
      <c r="G49" s="382"/>
      <c r="H49" s="382"/>
      <c r="I49" s="382"/>
      <c r="J49" s="382"/>
      <c r="K49" s="382"/>
      <c r="L49" s="382"/>
    </row>
    <row r="50" spans="3:12" s="199" customFormat="1" x14ac:dyDescent="0.3">
      <c r="C50" s="382" t="s">
        <v>124</v>
      </c>
      <c r="D50" s="382"/>
      <c r="E50" s="382"/>
      <c r="F50" s="382"/>
      <c r="G50" s="382"/>
      <c r="H50" s="382"/>
      <c r="I50" s="382"/>
      <c r="J50" s="382"/>
      <c r="K50" s="382"/>
      <c r="L50" s="382"/>
    </row>
    <row r="51" spans="3:12" s="199" customFormat="1" x14ac:dyDescent="0.3">
      <c r="C51" s="200"/>
      <c r="D51" s="200"/>
      <c r="E51" s="200"/>
      <c r="F51" s="200"/>
      <c r="G51" s="200"/>
      <c r="H51" s="200"/>
      <c r="I51" s="200"/>
      <c r="J51" s="200"/>
      <c r="K51" s="200"/>
      <c r="L51" s="200"/>
    </row>
    <row r="52" spans="3:12" s="199" customFormat="1" x14ac:dyDescent="0.3">
      <c r="C52" s="25" t="s">
        <v>125</v>
      </c>
      <c r="D52" s="200"/>
      <c r="E52" s="200"/>
      <c r="F52" s="200"/>
      <c r="G52" s="200"/>
      <c r="H52" s="200"/>
      <c r="I52" s="200"/>
      <c r="J52" s="200"/>
      <c r="K52" s="200"/>
      <c r="L52" s="200"/>
    </row>
    <row r="53" spans="3:12" s="199" customFormat="1" x14ac:dyDescent="0.3">
      <c r="C53" s="200"/>
      <c r="D53" s="200"/>
      <c r="E53" s="200"/>
      <c r="F53" s="200"/>
      <c r="G53" s="200"/>
      <c r="H53" s="200"/>
      <c r="I53" s="200"/>
      <c r="J53" s="200"/>
      <c r="K53" s="200"/>
      <c r="L53" s="200"/>
    </row>
    <row r="54" spans="3:12" s="199" customFormat="1" ht="33.6" customHeight="1" x14ac:dyDescent="0.3">
      <c r="C54" s="382" t="s">
        <v>126</v>
      </c>
      <c r="D54" s="382"/>
      <c r="E54" s="382"/>
      <c r="F54" s="382"/>
      <c r="G54" s="382"/>
      <c r="H54" s="382"/>
      <c r="I54" s="382"/>
      <c r="J54" s="382"/>
      <c r="K54" s="382"/>
      <c r="L54" s="382"/>
    </row>
    <row r="55" spans="3:12" s="199" customFormat="1" x14ac:dyDescent="0.3">
      <c r="C55" s="200"/>
      <c r="D55" s="200"/>
      <c r="E55" s="200"/>
      <c r="F55" s="200"/>
      <c r="G55" s="200"/>
      <c r="H55" s="200"/>
      <c r="I55" s="200"/>
      <c r="J55" s="200"/>
      <c r="K55" s="200"/>
      <c r="L55" s="200"/>
    </row>
    <row r="56" spans="3:12" s="199" customFormat="1" x14ac:dyDescent="0.3">
      <c r="C56" s="25" t="s">
        <v>127</v>
      </c>
      <c r="D56" s="200"/>
      <c r="E56" s="200"/>
      <c r="F56" s="200"/>
      <c r="G56" s="200"/>
      <c r="H56" s="200"/>
      <c r="I56" s="200"/>
      <c r="J56" s="200"/>
      <c r="K56" s="200"/>
      <c r="L56" s="200"/>
    </row>
    <row r="57" spans="3:12" s="199" customFormat="1" x14ac:dyDescent="0.3">
      <c r="C57" s="200"/>
      <c r="D57" s="200"/>
      <c r="E57" s="200"/>
      <c r="F57" s="200"/>
      <c r="G57" s="200"/>
      <c r="H57" s="200"/>
      <c r="I57" s="200"/>
      <c r="J57" s="200"/>
      <c r="K57" s="200"/>
      <c r="L57" s="200"/>
    </row>
    <row r="58" spans="3:12" s="199" customFormat="1" ht="45.75" customHeight="1" x14ac:dyDescent="0.3">
      <c r="C58" s="382" t="s">
        <v>128</v>
      </c>
      <c r="D58" s="382"/>
      <c r="E58" s="382"/>
      <c r="F58" s="382"/>
      <c r="G58" s="382"/>
      <c r="H58" s="382"/>
      <c r="I58" s="382"/>
      <c r="J58" s="382"/>
      <c r="K58" s="382"/>
      <c r="L58" s="382"/>
    </row>
    <row r="59" spans="3:12" s="199" customFormat="1" x14ac:dyDescent="0.3">
      <c r="C59" s="200"/>
      <c r="D59" s="200"/>
      <c r="E59" s="200"/>
      <c r="F59" s="200"/>
      <c r="G59" s="200"/>
      <c r="H59" s="200"/>
      <c r="I59" s="200"/>
      <c r="J59" s="200"/>
      <c r="K59" s="200"/>
      <c r="L59" s="200"/>
    </row>
    <row r="60" spans="3:12" s="199" customFormat="1" x14ac:dyDescent="0.3">
      <c r="C60" s="200"/>
      <c r="D60" s="200"/>
      <c r="E60" s="200"/>
      <c r="F60" s="200"/>
      <c r="G60" s="200"/>
      <c r="H60" s="200"/>
      <c r="I60" s="200"/>
      <c r="J60" s="200"/>
      <c r="K60" s="200"/>
      <c r="L60" s="200"/>
    </row>
    <row r="61" spans="3:12" x14ac:dyDescent="0.3">
      <c r="C61" s="25" t="s">
        <v>129</v>
      </c>
    </row>
    <row r="62" spans="3:12" x14ac:dyDescent="0.3">
      <c r="C62" s="25"/>
    </row>
    <row r="63" spans="3:12" x14ac:dyDescent="0.3">
      <c r="C63" s="25" t="s">
        <v>130</v>
      </c>
    </row>
    <row r="64" spans="3:12" ht="65.400000000000006" customHeight="1" x14ac:dyDescent="0.3">
      <c r="C64" s="383" t="s">
        <v>131</v>
      </c>
      <c r="D64" s="383"/>
      <c r="E64" s="383"/>
      <c r="F64" s="383"/>
      <c r="G64" s="383"/>
      <c r="H64" s="383"/>
      <c r="I64" s="383"/>
      <c r="J64" s="383"/>
      <c r="K64" s="383"/>
      <c r="L64" s="383"/>
    </row>
    <row r="65" spans="3:12" x14ac:dyDescent="0.3">
      <c r="C65" s="25"/>
    </row>
    <row r="66" spans="3:12" s="199" customFormat="1" ht="15.6" customHeight="1" x14ac:dyDescent="0.3">
      <c r="C66" s="379" t="s">
        <v>132</v>
      </c>
      <c r="D66" s="379"/>
      <c r="E66" s="379"/>
      <c r="F66" s="379"/>
      <c r="G66" s="379"/>
      <c r="H66" s="379"/>
      <c r="I66" s="379"/>
      <c r="J66" s="379"/>
      <c r="K66" s="379"/>
      <c r="L66" s="379"/>
    </row>
    <row r="67" spans="3:12" s="199" customFormat="1" x14ac:dyDescent="0.3">
      <c r="C67" s="379"/>
      <c r="D67" s="379"/>
      <c r="E67" s="379"/>
      <c r="F67" s="379"/>
      <c r="G67" s="379"/>
      <c r="H67" s="379"/>
      <c r="I67" s="379"/>
      <c r="J67" s="379"/>
      <c r="K67" s="379"/>
      <c r="L67" s="379"/>
    </row>
    <row r="68" spans="3:12" s="199" customFormat="1" x14ac:dyDescent="0.3">
      <c r="C68" s="379"/>
      <c r="D68" s="379"/>
      <c r="E68" s="379"/>
      <c r="F68" s="379"/>
      <c r="G68" s="379"/>
      <c r="H68" s="379"/>
      <c r="I68" s="379"/>
      <c r="J68" s="379"/>
      <c r="K68" s="379"/>
      <c r="L68" s="379"/>
    </row>
    <row r="69" spans="3:12" s="199" customFormat="1" x14ac:dyDescent="0.3">
      <c r="C69" s="200"/>
      <c r="D69" s="200"/>
      <c r="E69" s="200"/>
      <c r="F69" s="200"/>
      <c r="G69" s="200"/>
      <c r="H69" s="200"/>
      <c r="I69" s="200"/>
      <c r="J69" s="200"/>
      <c r="K69" s="200"/>
      <c r="L69" s="200"/>
    </row>
    <row r="71" spans="3:12" x14ac:dyDescent="0.3">
      <c r="C71" s="25" t="s">
        <v>133</v>
      </c>
    </row>
    <row r="72" spans="3:12" s="129" customFormat="1" ht="34.200000000000003" customHeight="1" x14ac:dyDescent="0.3">
      <c r="C72" s="379" t="s">
        <v>134</v>
      </c>
      <c r="D72" s="379"/>
      <c r="E72" s="379"/>
      <c r="F72" s="379"/>
      <c r="G72" s="379"/>
      <c r="H72" s="379"/>
      <c r="I72" s="379"/>
      <c r="J72" s="379"/>
      <c r="K72" s="379"/>
      <c r="L72" s="379"/>
    </row>
    <row r="73" spans="3:12" ht="49.2" customHeight="1" x14ac:dyDescent="0.3">
      <c r="C73" s="379" t="s">
        <v>135</v>
      </c>
      <c r="D73" s="379"/>
      <c r="E73" s="379"/>
      <c r="F73" s="379"/>
      <c r="G73" s="379"/>
      <c r="H73" s="379"/>
      <c r="I73" s="379"/>
      <c r="J73" s="379"/>
      <c r="K73" s="379"/>
      <c r="L73" s="379"/>
    </row>
    <row r="74" spans="3:12" ht="39.6" customHeight="1" x14ac:dyDescent="0.3">
      <c r="C74" s="379" t="s">
        <v>136</v>
      </c>
      <c r="D74" s="379"/>
      <c r="E74" s="379"/>
      <c r="F74" s="379"/>
      <c r="G74" s="379"/>
      <c r="H74" s="379"/>
      <c r="I74" s="379"/>
      <c r="J74" s="379"/>
      <c r="K74" s="379"/>
      <c r="L74" s="379"/>
    </row>
    <row r="75" spans="3:12" ht="10.050000000000001" customHeight="1" x14ac:dyDescent="0.3">
      <c r="C75" s="198"/>
      <c r="D75" s="198"/>
      <c r="E75" s="198"/>
      <c r="F75" s="198"/>
      <c r="G75" s="198"/>
      <c r="H75" s="198"/>
      <c r="I75" s="198"/>
      <c r="J75" s="198"/>
      <c r="K75" s="198"/>
      <c r="L75" s="198"/>
    </row>
    <row r="76" spans="3:12" ht="35.25" customHeight="1" x14ac:dyDescent="0.3">
      <c r="C76" s="379" t="s">
        <v>137</v>
      </c>
      <c r="D76" s="379"/>
      <c r="E76" s="379"/>
      <c r="F76" s="379"/>
      <c r="G76" s="379"/>
      <c r="H76" s="379"/>
      <c r="I76" s="379"/>
      <c r="J76" s="379"/>
      <c r="K76" s="379"/>
      <c r="L76" s="379"/>
    </row>
    <row r="77" spans="3:12" s="129" customFormat="1" ht="34.5" customHeight="1" x14ac:dyDescent="0.3">
      <c r="C77" s="379" t="s">
        <v>138</v>
      </c>
      <c r="D77" s="379"/>
      <c r="E77" s="379"/>
      <c r="F77" s="379"/>
      <c r="G77" s="379"/>
      <c r="H77" s="379"/>
      <c r="I77" s="379"/>
      <c r="J77" s="379"/>
      <c r="K77" s="379"/>
      <c r="L77" s="379"/>
    </row>
    <row r="78" spans="3:12" s="129" customFormat="1" ht="45" customHeight="1" x14ac:dyDescent="0.3">
      <c r="C78" s="379" t="s">
        <v>139</v>
      </c>
      <c r="D78" s="379"/>
      <c r="E78" s="379"/>
      <c r="F78" s="379"/>
      <c r="G78" s="379"/>
      <c r="H78" s="379"/>
      <c r="I78" s="379"/>
      <c r="J78" s="379"/>
      <c r="K78" s="379"/>
      <c r="L78" s="379"/>
    </row>
    <row r="80" spans="3:12" x14ac:dyDescent="0.3">
      <c r="C80" s="25" t="s">
        <v>140</v>
      </c>
    </row>
    <row r="81" spans="3:12" x14ac:dyDescent="0.3">
      <c r="C81" s="25"/>
    </row>
    <row r="82" spans="3:12" ht="15.6" customHeight="1" x14ac:dyDescent="0.3">
      <c r="C82" s="29" t="s">
        <v>141</v>
      </c>
    </row>
    <row r="83" spans="3:12" ht="63.6" customHeight="1" x14ac:dyDescent="0.3">
      <c r="C83" s="379" t="s">
        <v>142</v>
      </c>
      <c r="D83" s="379"/>
      <c r="E83" s="379"/>
      <c r="F83" s="379"/>
      <c r="G83" s="379"/>
      <c r="H83" s="379"/>
      <c r="I83" s="379"/>
      <c r="J83" s="379"/>
      <c r="K83" s="379"/>
      <c r="L83" s="379"/>
    </row>
    <row r="84" spans="3:12" x14ac:dyDescent="0.3">
      <c r="C84" s="198"/>
      <c r="D84" s="198"/>
      <c r="E84" s="198"/>
      <c r="F84" s="198"/>
      <c r="G84" s="198"/>
      <c r="H84" s="198"/>
      <c r="I84" s="198"/>
      <c r="J84" s="198"/>
      <c r="K84" s="198"/>
      <c r="L84" s="198"/>
    </row>
    <row r="85" spans="3:12" x14ac:dyDescent="0.3">
      <c r="C85" s="25" t="s">
        <v>143</v>
      </c>
    </row>
    <row r="86" spans="3:12" s="129" customFormat="1" ht="51" customHeight="1" x14ac:dyDescent="0.3">
      <c r="C86" s="379" t="s">
        <v>144</v>
      </c>
      <c r="D86" s="379"/>
      <c r="E86" s="379"/>
      <c r="F86" s="379"/>
      <c r="G86" s="379"/>
      <c r="H86" s="379"/>
      <c r="I86" s="379"/>
      <c r="J86" s="379"/>
      <c r="K86" s="379"/>
      <c r="L86" s="379"/>
    </row>
    <row r="87" spans="3:12" x14ac:dyDescent="0.3">
      <c r="C87" s="198"/>
      <c r="D87" s="198"/>
      <c r="E87" s="198"/>
      <c r="F87" s="198"/>
      <c r="G87" s="198"/>
      <c r="H87" s="198"/>
      <c r="I87" s="198"/>
      <c r="J87" s="198"/>
      <c r="K87" s="198"/>
      <c r="L87" s="198"/>
    </row>
    <row r="88" spans="3:12" x14ac:dyDescent="0.3">
      <c r="C88" s="29" t="s">
        <v>145</v>
      </c>
      <c r="D88" s="198"/>
      <c r="E88" s="198"/>
      <c r="F88" s="198"/>
      <c r="G88" s="198"/>
      <c r="H88" s="198"/>
      <c r="I88" s="198"/>
      <c r="J88" s="198"/>
      <c r="K88" s="198"/>
      <c r="L88" s="198"/>
    </row>
    <row r="89" spans="3:12" s="70" customFormat="1" ht="63" customHeight="1" x14ac:dyDescent="0.3">
      <c r="C89" s="378" t="s">
        <v>146</v>
      </c>
      <c r="D89" s="378"/>
      <c r="E89" s="378"/>
      <c r="F89" s="378"/>
      <c r="G89" s="378"/>
      <c r="H89" s="378"/>
      <c r="I89" s="378"/>
      <c r="J89" s="378"/>
      <c r="K89" s="378"/>
      <c r="L89" s="378"/>
    </row>
    <row r="90" spans="3:12" s="70" customFormat="1" ht="33.75" customHeight="1" x14ac:dyDescent="0.3">
      <c r="C90" s="378" t="s">
        <v>147</v>
      </c>
      <c r="D90" s="378"/>
      <c r="E90" s="378"/>
      <c r="F90" s="378"/>
      <c r="G90" s="378"/>
      <c r="H90" s="378"/>
      <c r="I90" s="378"/>
      <c r="J90" s="378"/>
      <c r="K90" s="378"/>
      <c r="L90" s="378"/>
    </row>
    <row r="91" spans="3:12" x14ac:dyDescent="0.3">
      <c r="C91" s="198"/>
      <c r="D91" s="198"/>
      <c r="E91" s="198"/>
      <c r="F91" s="198"/>
      <c r="G91" s="198"/>
      <c r="H91" s="198"/>
      <c r="I91" s="198"/>
      <c r="J91" s="198"/>
      <c r="K91" s="198"/>
      <c r="L91" s="198"/>
    </row>
    <row r="92" spans="3:12" x14ac:dyDescent="0.3">
      <c r="C92" s="29" t="s">
        <v>148</v>
      </c>
      <c r="D92" s="198"/>
      <c r="E92" s="198"/>
      <c r="F92" s="198"/>
      <c r="G92" s="198"/>
      <c r="H92" s="198"/>
      <c r="I92" s="198"/>
      <c r="J92" s="198"/>
      <c r="K92" s="198"/>
      <c r="L92" s="198"/>
    </row>
    <row r="93" spans="3:12" ht="32.4" customHeight="1" x14ac:dyDescent="0.3">
      <c r="C93" s="379" t="s">
        <v>149</v>
      </c>
      <c r="D93" s="379"/>
      <c r="E93" s="379"/>
      <c r="F93" s="379"/>
      <c r="G93" s="379"/>
      <c r="H93" s="379"/>
      <c r="I93" s="379"/>
      <c r="J93" s="379"/>
      <c r="K93" s="379"/>
      <c r="L93" s="379"/>
    </row>
    <row r="94" spans="3:12" ht="33.6" customHeight="1" x14ac:dyDescent="0.3">
      <c r="C94" s="380" t="s">
        <v>150</v>
      </c>
      <c r="D94" s="379"/>
      <c r="E94" s="379"/>
      <c r="F94" s="379"/>
      <c r="G94" s="379"/>
      <c r="H94" s="379"/>
      <c r="I94" s="379"/>
      <c r="J94" s="379"/>
      <c r="K94" s="379"/>
      <c r="L94" s="379"/>
    </row>
    <row r="95" spans="3:12" x14ac:dyDescent="0.3">
      <c r="C95" s="198"/>
      <c r="D95" s="198"/>
      <c r="E95" s="198"/>
      <c r="F95" s="198"/>
      <c r="G95" s="198"/>
      <c r="H95" s="198"/>
      <c r="I95" s="198"/>
      <c r="J95" s="198"/>
      <c r="K95" s="198"/>
      <c r="L95" s="198"/>
    </row>
    <row r="96" spans="3:12" x14ac:dyDescent="0.3">
      <c r="C96" s="25" t="s">
        <v>151</v>
      </c>
    </row>
    <row r="97" spans="3:12" s="69" customFormat="1" ht="30" customHeight="1" x14ac:dyDescent="0.3">
      <c r="C97" s="381" t="s">
        <v>152</v>
      </c>
      <c r="D97" s="381"/>
      <c r="E97" s="381"/>
      <c r="F97" s="381"/>
      <c r="G97" s="381"/>
      <c r="H97" s="381"/>
      <c r="I97" s="381"/>
      <c r="J97" s="381"/>
      <c r="K97" s="381"/>
      <c r="L97" s="381"/>
    </row>
    <row r="98" spans="3:12" s="69" customFormat="1" x14ac:dyDescent="0.3">
      <c r="C98" s="201"/>
      <c r="D98" s="201"/>
      <c r="E98" s="201"/>
      <c r="F98" s="201"/>
      <c r="G98" s="201"/>
      <c r="H98" s="201"/>
      <c r="I98" s="201"/>
      <c r="J98" s="201"/>
      <c r="K98" s="201"/>
      <c r="L98" s="201"/>
    </row>
    <row r="99" spans="3:12" s="69" customFormat="1" x14ac:dyDescent="0.3">
      <c r="C99" s="131" t="s">
        <v>153</v>
      </c>
      <c r="D99" s="201"/>
      <c r="E99" s="201"/>
      <c r="F99" s="201"/>
      <c r="G99" s="201"/>
      <c r="H99" s="201"/>
      <c r="I99" s="201"/>
      <c r="J99" s="201"/>
      <c r="K99" s="201"/>
      <c r="L99" s="201"/>
    </row>
    <row r="100" spans="3:12" s="69" customFormat="1" ht="35.25" customHeight="1" x14ac:dyDescent="0.3">
      <c r="C100" s="381" t="s">
        <v>154</v>
      </c>
      <c r="D100" s="381"/>
      <c r="E100" s="381"/>
      <c r="F100" s="381"/>
      <c r="G100" s="381"/>
      <c r="H100" s="381"/>
      <c r="I100" s="381"/>
      <c r="J100" s="381"/>
      <c r="K100" s="381"/>
      <c r="L100" s="381"/>
    </row>
    <row r="101" spans="3:12" s="69" customFormat="1" x14ac:dyDescent="0.3">
      <c r="C101" s="201"/>
      <c r="D101" s="201"/>
      <c r="E101" s="201"/>
      <c r="F101" s="201"/>
      <c r="G101" s="201"/>
      <c r="H101" s="201"/>
      <c r="I101" s="201"/>
      <c r="J101" s="201"/>
      <c r="K101" s="201"/>
      <c r="L101" s="201"/>
    </row>
    <row r="102" spans="3:12" s="69" customFormat="1" x14ac:dyDescent="0.3">
      <c r="C102" s="131" t="s">
        <v>155</v>
      </c>
      <c r="D102" s="201"/>
      <c r="E102" s="201"/>
      <c r="F102" s="201"/>
      <c r="G102" s="201"/>
      <c r="H102" s="201"/>
      <c r="I102" s="201"/>
      <c r="J102" s="201"/>
      <c r="K102" s="201"/>
      <c r="L102" s="201"/>
    </row>
    <row r="103" spans="3:12" s="69" customFormat="1" ht="49.5" customHeight="1" x14ac:dyDescent="0.3">
      <c r="C103" s="381" t="s">
        <v>156</v>
      </c>
      <c r="D103" s="381"/>
      <c r="E103" s="381"/>
      <c r="F103" s="381"/>
      <c r="G103" s="381"/>
      <c r="H103" s="381"/>
      <c r="I103" s="381"/>
      <c r="J103" s="381"/>
      <c r="K103" s="381"/>
      <c r="L103" s="381"/>
    </row>
    <row r="107" spans="3:12" x14ac:dyDescent="0.3">
      <c r="D107" s="75" t="str">
        <f>+'Flujos de Efectivo'!B43</f>
        <v xml:space="preserve">Luis Sartorio </v>
      </c>
      <c r="E107" s="76"/>
      <c r="F107" s="76"/>
      <c r="G107" s="75" t="str">
        <f>+'Flujos de Efectivo'!C43</f>
        <v>Dario Brugiati</v>
      </c>
      <c r="K107" s="75" t="s">
        <v>38</v>
      </c>
    </row>
    <row r="108" spans="3:12" x14ac:dyDescent="0.3">
      <c r="D108" s="77" t="str">
        <f>+G108</f>
        <v>Apoderado</v>
      </c>
      <c r="E108" s="27"/>
      <c r="F108" s="27"/>
      <c r="G108" s="77" t="str">
        <f>+'Flujos de Efectivo'!C44</f>
        <v>Apoderado</v>
      </c>
      <c r="K108" s="77" t="s">
        <v>40</v>
      </c>
    </row>
    <row r="111" spans="3:12" x14ac:dyDescent="0.3">
      <c r="C111" s="75"/>
      <c r="F111" s="74"/>
      <c r="G111" s="376"/>
      <c r="H111" s="376"/>
      <c r="I111" s="376"/>
      <c r="J111" s="25"/>
      <c r="L111" s="76"/>
    </row>
    <row r="112" spans="3:12" x14ac:dyDescent="0.3">
      <c r="C112" s="77"/>
      <c r="F112" s="155"/>
      <c r="G112" s="377"/>
      <c r="H112" s="377"/>
      <c r="I112" s="377"/>
      <c r="J112" s="155"/>
      <c r="L112" s="77"/>
    </row>
    <row r="328" spans="4:4" x14ac:dyDescent="0.3">
      <c r="D328" s="26">
        <v>0</v>
      </c>
    </row>
  </sheetData>
  <mergeCells count="63">
    <mergeCell ref="C32:L32"/>
    <mergeCell ref="C9:Q9"/>
    <mergeCell ref="C10:P10"/>
    <mergeCell ref="C15:L15"/>
    <mergeCell ref="C16:L16"/>
    <mergeCell ref="C17:L17"/>
    <mergeCell ref="C18:L18"/>
    <mergeCell ref="C22:L22"/>
    <mergeCell ref="C28:L28"/>
    <mergeCell ref="C29:L29"/>
    <mergeCell ref="C30:L30"/>
    <mergeCell ref="C31:L31"/>
    <mergeCell ref="C33:L33"/>
    <mergeCell ref="C39:H39"/>
    <mergeCell ref="I39:J39"/>
    <mergeCell ref="K39:L39"/>
    <mergeCell ref="C40:H40"/>
    <mergeCell ref="I40:J40"/>
    <mergeCell ref="K40:L40"/>
    <mergeCell ref="C41:H41"/>
    <mergeCell ref="I41:J41"/>
    <mergeCell ref="K41:L41"/>
    <mergeCell ref="C42:H42"/>
    <mergeCell ref="I42:J42"/>
    <mergeCell ref="K42:L42"/>
    <mergeCell ref="C43:H43"/>
    <mergeCell ref="I43:J43"/>
    <mergeCell ref="K43:L43"/>
    <mergeCell ref="C44:H44"/>
    <mergeCell ref="I44:J44"/>
    <mergeCell ref="K44:L44"/>
    <mergeCell ref="C54:L54"/>
    <mergeCell ref="C45:H45"/>
    <mergeCell ref="I45:J45"/>
    <mergeCell ref="K45:L45"/>
    <mergeCell ref="C46:H46"/>
    <mergeCell ref="I46:J46"/>
    <mergeCell ref="K46:L46"/>
    <mergeCell ref="C47:H47"/>
    <mergeCell ref="I47:J47"/>
    <mergeCell ref="K47:L47"/>
    <mergeCell ref="C49:L49"/>
    <mergeCell ref="C50:L50"/>
    <mergeCell ref="C89:L89"/>
    <mergeCell ref="C58:L58"/>
    <mergeCell ref="C64:L64"/>
    <mergeCell ref="C66:L68"/>
    <mergeCell ref="C72:L72"/>
    <mergeCell ref="C73:L73"/>
    <mergeCell ref="C74:L74"/>
    <mergeCell ref="C76:L76"/>
    <mergeCell ref="C77:L77"/>
    <mergeCell ref="C78:L78"/>
    <mergeCell ref="C83:L83"/>
    <mergeCell ref="C86:L86"/>
    <mergeCell ref="G111:I111"/>
    <mergeCell ref="G112:I112"/>
    <mergeCell ref="C90:L90"/>
    <mergeCell ref="C93:L93"/>
    <mergeCell ref="C94:L94"/>
    <mergeCell ref="C97:L97"/>
    <mergeCell ref="C100:L100"/>
    <mergeCell ref="C103:L103"/>
  </mergeCells>
  <hyperlinks>
    <hyperlink ref="L8" location="Índice!A1" display="Índice" xr:uid="{03875FD6-88CB-4447-A07D-58FDC4013C02}"/>
  </hyperlinks>
  <pageMargins left="0.7" right="0.7" top="0.75" bottom="0.75" header="0.3" footer="0.3"/>
  <pageSetup scale="64" orientation="portrait" r:id="rId1"/>
  <rowBreaks count="1" manualBreakCount="1">
    <brk id="60" min="1"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F1B9-FFDF-4F3C-9B15-A14B43F3B921}">
  <sheetPr>
    <tabColor rgb="FFFF0000"/>
    <pageSetUpPr fitToPage="1"/>
  </sheetPr>
  <dimension ref="A1:S637"/>
  <sheetViews>
    <sheetView showGridLines="0" zoomScale="70" zoomScaleNormal="70" zoomScaleSheetLayoutView="100" workbookViewId="0">
      <selection activeCell="I17" sqref="I17"/>
    </sheetView>
  </sheetViews>
  <sheetFormatPr baseColWidth="10" defaultColWidth="9.33203125" defaultRowHeight="15.6" x14ac:dyDescent="0.3"/>
  <cols>
    <col min="1" max="1" width="4.33203125" style="205" customWidth="1"/>
    <col min="2" max="2" width="42.6640625" style="205" customWidth="1"/>
    <col min="3" max="3" width="17.88671875" style="205" customWidth="1"/>
    <col min="4" max="4" width="23.6640625" style="205" customWidth="1"/>
    <col min="5" max="5" width="29" style="205" bestFit="1" customWidth="1"/>
    <col min="6" max="6" width="20" style="207" customWidth="1"/>
    <col min="7" max="7" width="21.5546875" style="205" bestFit="1" customWidth="1"/>
    <col min="8" max="8" width="21" style="205" bestFit="1" customWidth="1"/>
    <col min="9" max="9" width="19.33203125" style="205" bestFit="1" customWidth="1"/>
    <col min="10" max="10" width="16.33203125" style="208" bestFit="1" customWidth="1"/>
    <col min="11" max="11" width="17.33203125" style="205" bestFit="1" customWidth="1"/>
    <col min="12" max="12" width="17.44140625" style="205" customWidth="1"/>
    <col min="13" max="13" width="18.6640625" style="205" bestFit="1" customWidth="1"/>
    <col min="14" max="14" width="21.5546875" style="205" bestFit="1" customWidth="1"/>
    <col min="15" max="15" width="18.6640625" style="205" customWidth="1"/>
    <col min="16" max="16" width="16.88671875" style="205" customWidth="1"/>
    <col min="17" max="17" width="16.5546875" style="205" customWidth="1"/>
    <col min="18" max="18" width="14.6640625" style="205" bestFit="1" customWidth="1"/>
    <col min="19" max="16384" width="9.33203125" style="205"/>
  </cols>
  <sheetData>
    <row r="1" spans="1:15" s="26" customFormat="1" x14ac:dyDescent="0.3">
      <c r="E1" s="27"/>
    </row>
    <row r="2" spans="1:15" s="17" customFormat="1" x14ac:dyDescent="0.3">
      <c r="B2" s="22"/>
      <c r="C2" s="22"/>
      <c r="D2" s="22"/>
      <c r="E2" s="23"/>
      <c r="F2" s="22"/>
      <c r="G2" s="22"/>
      <c r="H2" s="22"/>
      <c r="I2" s="22"/>
      <c r="J2" s="22"/>
      <c r="K2" s="22"/>
      <c r="L2" s="22"/>
      <c r="M2" s="22"/>
      <c r="N2" s="22"/>
      <c r="O2" s="22"/>
    </row>
    <row r="3" spans="1:15" s="17" customFormat="1" x14ac:dyDescent="0.3">
      <c r="E3" s="24"/>
    </row>
    <row r="4" spans="1:15" s="17" customFormat="1" x14ac:dyDescent="0.3">
      <c r="E4" s="24"/>
    </row>
    <row r="5" spans="1:15" s="17" customFormat="1" x14ac:dyDescent="0.3">
      <c r="E5" s="24"/>
    </row>
    <row r="6" spans="1:15" s="17" customFormat="1" x14ac:dyDescent="0.3">
      <c r="E6" s="24"/>
    </row>
    <row r="7" spans="1:15" s="17" customFormat="1" x14ac:dyDescent="0.3">
      <c r="B7" s="22"/>
      <c r="C7" s="22"/>
      <c r="D7" s="22"/>
      <c r="E7" s="23"/>
      <c r="F7" s="22"/>
      <c r="G7" s="22"/>
      <c r="H7" s="22"/>
      <c r="I7" s="22"/>
      <c r="J7" s="22"/>
      <c r="K7" s="22"/>
      <c r="L7" s="22"/>
      <c r="M7" s="22"/>
      <c r="N7" s="22"/>
      <c r="O7" s="22"/>
    </row>
    <row r="8" spans="1:15" x14ac:dyDescent="0.3">
      <c r="A8" s="204"/>
      <c r="E8" s="206"/>
      <c r="G8" s="28" t="s">
        <v>16</v>
      </c>
    </row>
    <row r="9" spans="1:15" x14ac:dyDescent="0.3">
      <c r="A9" s="204"/>
      <c r="B9" s="209" t="s">
        <v>140</v>
      </c>
      <c r="C9" s="209"/>
      <c r="E9" s="206"/>
    </row>
    <row r="10" spans="1:15" x14ac:dyDescent="0.3">
      <c r="A10" s="204"/>
      <c r="B10" s="210" t="s">
        <v>157</v>
      </c>
      <c r="C10" s="210"/>
      <c r="E10" s="206"/>
    </row>
    <row r="11" spans="1:15" x14ac:dyDescent="0.3">
      <c r="A11" s="204"/>
      <c r="B11" s="210"/>
      <c r="C11" s="210"/>
      <c r="E11" s="206"/>
    </row>
    <row r="12" spans="1:15" x14ac:dyDescent="0.3">
      <c r="A12" s="204"/>
      <c r="B12" s="209" t="s">
        <v>158</v>
      </c>
      <c r="C12" s="209"/>
    </row>
    <row r="13" spans="1:15" x14ac:dyDescent="0.3">
      <c r="A13" s="204"/>
      <c r="E13" s="206"/>
    </row>
    <row r="14" spans="1:15" ht="43.5" customHeight="1" x14ac:dyDescent="0.3">
      <c r="A14" s="204"/>
      <c r="B14" s="402" t="s">
        <v>159</v>
      </c>
      <c r="C14" s="403"/>
      <c r="D14" s="211">
        <v>45473</v>
      </c>
      <c r="E14" s="211">
        <v>45107</v>
      </c>
      <c r="F14" s="205"/>
      <c r="I14" s="208"/>
      <c r="J14" s="205"/>
    </row>
    <row r="15" spans="1:15" x14ac:dyDescent="0.3">
      <c r="A15" s="204"/>
      <c r="B15" s="212" t="s">
        <v>160</v>
      </c>
      <c r="C15" s="213"/>
      <c r="D15" s="214">
        <f>-'Estado de Ingresos y Egresos'!F25</f>
        <v>2580310819.9879999</v>
      </c>
      <c r="E15" s="214">
        <v>1377934392</v>
      </c>
      <c r="F15" s="205"/>
      <c r="G15" s="215"/>
      <c r="I15" s="208"/>
      <c r="J15" s="205"/>
    </row>
    <row r="16" spans="1:15" x14ac:dyDescent="0.3">
      <c r="A16" s="204"/>
      <c r="B16" s="212" t="s">
        <v>161</v>
      </c>
      <c r="C16" s="213"/>
      <c r="D16" s="214">
        <f>-'Estado de Ingresos y Egresos'!F26</f>
        <v>15440585.57</v>
      </c>
      <c r="E16" s="214">
        <v>18405540</v>
      </c>
      <c r="F16" s="205"/>
      <c r="I16" s="208"/>
      <c r="J16" s="205"/>
    </row>
    <row r="17" spans="1:15" s="221" customFormat="1" x14ac:dyDescent="0.3">
      <c r="A17" s="216"/>
      <c r="B17" s="217" t="s">
        <v>162</v>
      </c>
      <c r="C17" s="218"/>
      <c r="D17" s="219">
        <f>SUM(D15:D16)</f>
        <v>2595751405.5580001</v>
      </c>
      <c r="E17" s="219">
        <v>1396339932</v>
      </c>
      <c r="F17" s="220"/>
      <c r="G17" s="220"/>
      <c r="H17" s="220"/>
      <c r="I17" s="220"/>
    </row>
    <row r="18" spans="1:15" x14ac:dyDescent="0.3">
      <c r="A18" s="204"/>
      <c r="E18" s="206"/>
    </row>
    <row r="19" spans="1:15" ht="53.4" customHeight="1" x14ac:dyDescent="0.3">
      <c r="A19" s="204"/>
      <c r="B19" s="396" t="s">
        <v>163</v>
      </c>
      <c r="C19" s="396"/>
      <c r="D19" s="396"/>
      <c r="E19" s="396"/>
      <c r="F19" s="396"/>
      <c r="G19" s="396"/>
      <c r="H19" s="396"/>
      <c r="I19" s="396"/>
      <c r="M19" s="222"/>
      <c r="N19" s="223"/>
      <c r="O19" s="1"/>
    </row>
    <row r="20" spans="1:15" x14ac:dyDescent="0.3">
      <c r="A20" s="204"/>
      <c r="E20" s="206"/>
      <c r="M20" s="222"/>
      <c r="N20" s="223"/>
      <c r="O20" s="224"/>
    </row>
    <row r="21" spans="1:15" x14ac:dyDescent="0.3">
      <c r="A21" s="204"/>
      <c r="B21" s="209" t="s">
        <v>164</v>
      </c>
      <c r="C21" s="209"/>
      <c r="M21" s="222"/>
      <c r="N21" s="223"/>
      <c r="O21" s="224"/>
    </row>
    <row r="22" spans="1:15" x14ac:dyDescent="0.3">
      <c r="A22" s="204"/>
      <c r="B22" s="205" t="s">
        <v>165</v>
      </c>
    </row>
    <row r="23" spans="1:15" x14ac:dyDescent="0.3">
      <c r="A23" s="204"/>
      <c r="E23" s="206"/>
    </row>
    <row r="24" spans="1:15" ht="46.95" customHeight="1" x14ac:dyDescent="0.3">
      <c r="A24" s="204"/>
      <c r="B24" s="402" t="s">
        <v>166</v>
      </c>
      <c r="C24" s="403"/>
      <c r="D24" s="211" t="s">
        <v>167</v>
      </c>
      <c r="E24" s="211" t="s">
        <v>168</v>
      </c>
      <c r="F24" s="211" t="s">
        <v>169</v>
      </c>
    </row>
    <row r="25" spans="1:15" s="231" customFormat="1" x14ac:dyDescent="0.3">
      <c r="A25" s="225"/>
      <c r="B25" s="226" t="s">
        <v>170</v>
      </c>
      <c r="C25" s="227"/>
      <c r="D25" s="228"/>
      <c r="E25" s="229"/>
      <c r="F25" s="230"/>
      <c r="J25" s="232"/>
    </row>
    <row r="26" spans="1:15" s="221" customFormat="1" x14ac:dyDescent="0.3">
      <c r="A26" s="216"/>
      <c r="B26" s="233" t="s">
        <v>171</v>
      </c>
      <c r="C26" s="234"/>
      <c r="D26" s="235">
        <v>1180326.413778</v>
      </c>
      <c r="E26" s="236">
        <v>183158631434.41</v>
      </c>
      <c r="F26" s="237">
        <v>628</v>
      </c>
      <c r="J26" s="238"/>
      <c r="M26" s="239"/>
    </row>
    <row r="27" spans="1:15" s="221" customFormat="1" x14ac:dyDescent="0.3">
      <c r="A27" s="216"/>
      <c r="B27" s="233" t="s">
        <v>172</v>
      </c>
      <c r="C27" s="234"/>
      <c r="D27" s="240">
        <v>1186024.3193679999</v>
      </c>
      <c r="E27" s="236">
        <v>206455988229.78</v>
      </c>
      <c r="F27" s="241">
        <v>668</v>
      </c>
      <c r="J27" s="238"/>
      <c r="M27" s="239"/>
    </row>
    <row r="28" spans="1:15" s="221" customFormat="1" x14ac:dyDescent="0.3">
      <c r="A28" s="216"/>
      <c r="B28" s="233" t="s">
        <v>173</v>
      </c>
      <c r="C28" s="234"/>
      <c r="D28" s="240">
        <v>1191593.2665715106</v>
      </c>
      <c r="E28" s="236">
        <v>239578843866.46027</v>
      </c>
      <c r="F28" s="241">
        <v>697</v>
      </c>
      <c r="G28" s="242"/>
      <c r="H28" s="243"/>
      <c r="I28" s="244"/>
      <c r="J28" s="238"/>
    </row>
    <row r="29" spans="1:15" s="231" customFormat="1" x14ac:dyDescent="0.3">
      <c r="A29" s="225"/>
      <c r="B29" s="226" t="s">
        <v>174</v>
      </c>
      <c r="C29" s="227"/>
      <c r="D29" s="245"/>
      <c r="E29" s="246"/>
      <c r="F29" s="247"/>
      <c r="H29" s="248"/>
      <c r="I29" s="249"/>
      <c r="J29" s="232"/>
    </row>
    <row r="30" spans="1:15" s="221" customFormat="1" hidden="1" x14ac:dyDescent="0.3">
      <c r="A30" s="216"/>
      <c r="B30" s="233" t="s">
        <v>175</v>
      </c>
      <c r="C30" s="234"/>
      <c r="D30" s="250"/>
      <c r="E30" s="251"/>
      <c r="F30" s="252"/>
      <c r="J30" s="238"/>
    </row>
    <row r="31" spans="1:15" s="221" customFormat="1" hidden="1" x14ac:dyDescent="0.3">
      <c r="A31" s="216"/>
      <c r="B31" s="233" t="s">
        <v>176</v>
      </c>
      <c r="C31" s="234"/>
      <c r="D31" s="250"/>
      <c r="E31" s="251"/>
      <c r="F31" s="252"/>
      <c r="J31" s="238"/>
    </row>
    <row r="32" spans="1:15" s="221" customFormat="1" hidden="1" x14ac:dyDescent="0.3">
      <c r="A32" s="216"/>
      <c r="B32" s="233" t="s">
        <v>177</v>
      </c>
      <c r="C32" s="234"/>
      <c r="D32" s="250"/>
      <c r="E32" s="251"/>
      <c r="F32" s="252"/>
      <c r="J32" s="238"/>
    </row>
    <row r="33" spans="1:10" s="231" customFormat="1" hidden="1" x14ac:dyDescent="0.3">
      <c r="A33" s="225"/>
      <c r="B33" s="226" t="s">
        <v>178</v>
      </c>
      <c r="C33" s="227"/>
      <c r="D33" s="245"/>
      <c r="E33" s="228"/>
      <c r="F33" s="230"/>
      <c r="J33" s="232"/>
    </row>
    <row r="34" spans="1:10" s="221" customFormat="1" hidden="1" x14ac:dyDescent="0.3">
      <c r="A34" s="216"/>
      <c r="B34" s="233" t="s">
        <v>179</v>
      </c>
      <c r="C34" s="234"/>
      <c r="D34" s="250"/>
      <c r="E34" s="251"/>
      <c r="F34" s="252"/>
      <c r="J34" s="238"/>
    </row>
    <row r="35" spans="1:10" s="221" customFormat="1" hidden="1" x14ac:dyDescent="0.3">
      <c r="A35" s="216"/>
      <c r="B35" s="233" t="s">
        <v>180</v>
      </c>
      <c r="C35" s="234"/>
      <c r="D35" s="250"/>
      <c r="E35" s="251"/>
      <c r="F35" s="252"/>
      <c r="H35" s="253"/>
      <c r="I35" s="253"/>
      <c r="J35" s="238"/>
    </row>
    <row r="36" spans="1:10" s="221" customFormat="1" hidden="1" x14ac:dyDescent="0.3">
      <c r="A36" s="216"/>
      <c r="B36" s="233" t="s">
        <v>181</v>
      </c>
      <c r="C36" s="234"/>
      <c r="D36" s="250"/>
      <c r="E36" s="251"/>
      <c r="F36" s="252"/>
      <c r="G36" s="254"/>
      <c r="H36" s="253"/>
      <c r="I36" s="253"/>
      <c r="J36" s="238"/>
    </row>
    <row r="37" spans="1:10" s="231" customFormat="1" hidden="1" x14ac:dyDescent="0.3">
      <c r="A37" s="225"/>
      <c r="B37" s="226" t="s">
        <v>182</v>
      </c>
      <c r="C37" s="227"/>
      <c r="D37" s="228"/>
      <c r="E37" s="228"/>
      <c r="F37" s="230"/>
      <c r="J37" s="232"/>
    </row>
    <row r="38" spans="1:10" s="221" customFormat="1" hidden="1" x14ac:dyDescent="0.3">
      <c r="A38" s="216"/>
      <c r="B38" s="233" t="s">
        <v>183</v>
      </c>
      <c r="C38" s="234"/>
      <c r="D38" s="250"/>
      <c r="E38" s="251"/>
      <c r="F38" s="252"/>
      <c r="G38" s="254"/>
      <c r="J38" s="238"/>
    </row>
    <row r="39" spans="1:10" s="221" customFormat="1" hidden="1" x14ac:dyDescent="0.3">
      <c r="A39" s="216"/>
      <c r="B39" s="233" t="s">
        <v>184</v>
      </c>
      <c r="C39" s="234"/>
      <c r="D39" s="250"/>
      <c r="E39" s="251"/>
      <c r="F39" s="252"/>
      <c r="J39" s="238"/>
    </row>
    <row r="40" spans="1:10" s="221" customFormat="1" hidden="1" x14ac:dyDescent="0.3">
      <c r="A40" s="216"/>
      <c r="B40" s="233" t="s">
        <v>185</v>
      </c>
      <c r="C40" s="234"/>
      <c r="D40" s="250"/>
      <c r="E40" s="251"/>
      <c r="F40" s="252"/>
      <c r="H40" s="254"/>
      <c r="I40" s="254"/>
      <c r="J40" s="238"/>
    </row>
    <row r="41" spans="1:10" s="221" customFormat="1" x14ac:dyDescent="0.3">
      <c r="A41" s="216"/>
      <c r="B41" s="233" t="s">
        <v>175</v>
      </c>
      <c r="C41" s="234"/>
      <c r="D41" s="240">
        <v>1197998.9356839999</v>
      </c>
      <c r="E41" s="236">
        <v>335603079883.79999</v>
      </c>
      <c r="F41" s="241">
        <v>743</v>
      </c>
      <c r="H41" s="254"/>
      <c r="I41" s="254"/>
      <c r="J41" s="238"/>
    </row>
    <row r="42" spans="1:10" s="221" customFormat="1" x14ac:dyDescent="0.3">
      <c r="A42" s="216"/>
      <c r="B42" s="233" t="s">
        <v>176</v>
      </c>
      <c r="C42" s="234"/>
      <c r="D42" s="240">
        <v>1204075.937128</v>
      </c>
      <c r="E42" s="236">
        <v>328638200746.5</v>
      </c>
      <c r="F42" s="241">
        <v>796</v>
      </c>
      <c r="H42" s="254"/>
      <c r="I42" s="254"/>
      <c r="J42" s="238"/>
    </row>
    <row r="43" spans="1:10" s="221" customFormat="1" x14ac:dyDescent="0.3">
      <c r="A43" s="216"/>
      <c r="B43" s="233" t="s">
        <v>177</v>
      </c>
      <c r="C43" s="234"/>
      <c r="D43" s="255">
        <v>1209574.204529</v>
      </c>
      <c r="E43" s="256">
        <f>+'Activo Neto'!E32</f>
        <v>289374178541.47192</v>
      </c>
      <c r="F43" s="257">
        <v>834</v>
      </c>
      <c r="H43" s="254"/>
      <c r="I43" s="254"/>
      <c r="J43" s="238"/>
    </row>
    <row r="44" spans="1:10" x14ac:dyDescent="0.3">
      <c r="A44" s="204"/>
      <c r="E44" s="206"/>
      <c r="H44" s="258"/>
      <c r="I44" s="259"/>
    </row>
    <row r="45" spans="1:10" x14ac:dyDescent="0.3">
      <c r="A45" s="204"/>
      <c r="E45" s="206"/>
    </row>
    <row r="46" spans="1:10" x14ac:dyDescent="0.3">
      <c r="A46" s="204"/>
      <c r="B46" s="209" t="s">
        <v>186</v>
      </c>
      <c r="C46" s="209"/>
      <c r="E46" s="206"/>
    </row>
    <row r="47" spans="1:10" ht="50.4" customHeight="1" x14ac:dyDescent="0.3">
      <c r="A47" s="204"/>
      <c r="B47" s="404" t="s">
        <v>187</v>
      </c>
      <c r="C47" s="404"/>
      <c r="D47" s="404"/>
      <c r="E47" s="404"/>
      <c r="F47" s="404"/>
      <c r="G47" s="404"/>
      <c r="H47" s="404"/>
      <c r="I47" s="404"/>
      <c r="J47" s="404"/>
    </row>
    <row r="48" spans="1:10" x14ac:dyDescent="0.3">
      <c r="A48" s="204"/>
      <c r="E48" s="206"/>
    </row>
    <row r="49" spans="1:10" x14ac:dyDescent="0.3">
      <c r="A49" s="204"/>
      <c r="E49" s="206"/>
    </row>
    <row r="50" spans="1:10" x14ac:dyDescent="0.3">
      <c r="A50" s="204"/>
      <c r="B50" s="209" t="s">
        <v>188</v>
      </c>
      <c r="C50" s="209"/>
      <c r="E50" s="206"/>
    </row>
    <row r="51" spans="1:10" x14ac:dyDescent="0.3">
      <c r="A51" s="204"/>
      <c r="B51" s="209"/>
      <c r="C51" s="209"/>
      <c r="E51" s="206"/>
    </row>
    <row r="52" spans="1:10" x14ac:dyDescent="0.3">
      <c r="A52" s="204"/>
      <c r="B52" s="209" t="s">
        <v>189</v>
      </c>
      <c r="C52" s="209"/>
    </row>
    <row r="53" spans="1:10" x14ac:dyDescent="0.3">
      <c r="A53" s="204"/>
      <c r="B53" s="205" t="s">
        <v>190</v>
      </c>
    </row>
    <row r="54" spans="1:10" x14ac:dyDescent="0.3">
      <c r="A54" s="204"/>
      <c r="B54" s="209"/>
      <c r="C54" s="209"/>
    </row>
    <row r="55" spans="1:10" x14ac:dyDescent="0.3">
      <c r="A55" s="204"/>
      <c r="B55" s="402" t="s">
        <v>191</v>
      </c>
      <c r="C55" s="403"/>
      <c r="D55" s="211">
        <v>45473</v>
      </c>
      <c r="E55" s="211">
        <v>45291</v>
      </c>
      <c r="F55" s="205"/>
      <c r="I55" s="208"/>
      <c r="J55" s="205"/>
    </row>
    <row r="56" spans="1:10" x14ac:dyDescent="0.3">
      <c r="A56" s="260"/>
      <c r="B56" s="212" t="s">
        <v>192</v>
      </c>
      <c r="C56" s="261"/>
      <c r="D56" s="262">
        <v>259102713.11000001</v>
      </c>
      <c r="E56" s="262">
        <v>14086493381.74</v>
      </c>
      <c r="F56" s="263"/>
      <c r="I56" s="208"/>
      <c r="J56" s="205"/>
    </row>
    <row r="57" spans="1:10" x14ac:dyDescent="0.3">
      <c r="A57" s="260"/>
      <c r="B57" s="212" t="s">
        <v>193</v>
      </c>
      <c r="C57" s="261"/>
      <c r="D57" s="262">
        <v>0</v>
      </c>
      <c r="E57" s="262">
        <v>0</v>
      </c>
      <c r="F57" s="263"/>
      <c r="I57" s="208"/>
      <c r="J57" s="205"/>
    </row>
    <row r="58" spans="1:10" x14ac:dyDescent="0.3">
      <c r="A58" s="260"/>
      <c r="B58" s="212" t="s">
        <v>194</v>
      </c>
      <c r="C58" s="261"/>
      <c r="D58" s="262">
        <v>1500000000</v>
      </c>
      <c r="E58" s="262">
        <v>0</v>
      </c>
      <c r="F58" s="263"/>
      <c r="I58" s="208"/>
      <c r="J58" s="205"/>
    </row>
    <row r="59" spans="1:10" s="221" customFormat="1" x14ac:dyDescent="0.3">
      <c r="A59" s="216"/>
      <c r="B59" s="217" t="s">
        <v>162</v>
      </c>
      <c r="C59" s="218"/>
      <c r="D59" s="264">
        <f>SUM(D56:D58)</f>
        <v>1759102713.1100001</v>
      </c>
      <c r="E59" s="264">
        <v>14086493381.74</v>
      </c>
      <c r="F59" s="265"/>
      <c r="G59" s="265"/>
      <c r="H59" s="266"/>
      <c r="I59" s="267"/>
    </row>
    <row r="60" spans="1:10" x14ac:dyDescent="0.3">
      <c r="A60" s="204"/>
      <c r="E60" s="268"/>
    </row>
    <row r="61" spans="1:10" x14ac:dyDescent="0.3">
      <c r="A61" s="204"/>
      <c r="E61" s="268"/>
    </row>
    <row r="62" spans="1:10" s="271" customFormat="1" x14ac:dyDescent="0.3">
      <c r="A62" s="269"/>
      <c r="B62" s="209" t="s">
        <v>195</v>
      </c>
      <c r="C62" s="209"/>
      <c r="D62" s="270"/>
      <c r="F62" s="272"/>
      <c r="J62" s="273"/>
    </row>
    <row r="63" spans="1:10" s="271" customFormat="1" ht="14.25" customHeight="1" x14ac:dyDescent="0.3">
      <c r="A63" s="269"/>
      <c r="B63" s="274" t="s">
        <v>196</v>
      </c>
      <c r="C63" s="274"/>
      <c r="F63" s="272"/>
      <c r="J63" s="273"/>
    </row>
    <row r="64" spans="1:10" s="271" customFormat="1" ht="14.25" customHeight="1" x14ac:dyDescent="0.3">
      <c r="A64" s="269"/>
      <c r="B64" s="274"/>
      <c r="C64" s="274"/>
      <c r="F64" s="272"/>
      <c r="J64" s="273"/>
    </row>
    <row r="65" spans="1:17" s="271" customFormat="1" ht="14.25" customHeight="1" x14ac:dyDescent="0.3">
      <c r="A65" s="269"/>
      <c r="B65" s="209" t="s">
        <v>197</v>
      </c>
      <c r="C65" s="209"/>
      <c r="F65" s="272"/>
      <c r="J65" s="273"/>
      <c r="L65" s="275"/>
    </row>
    <row r="66" spans="1:17" s="271" customFormat="1" ht="14.25" customHeight="1" x14ac:dyDescent="0.3">
      <c r="A66" s="269"/>
      <c r="B66" s="209"/>
      <c r="C66" s="209"/>
      <c r="F66" s="272"/>
      <c r="J66" s="273"/>
    </row>
    <row r="67" spans="1:17" s="271" customFormat="1" ht="31.2" customHeight="1" x14ac:dyDescent="0.3">
      <c r="A67" s="269"/>
      <c r="B67" s="390" t="s">
        <v>198</v>
      </c>
      <c r="C67" s="398" t="s">
        <v>199</v>
      </c>
      <c r="D67" s="399"/>
      <c r="E67" s="390" t="s">
        <v>200</v>
      </c>
      <c r="F67" s="390" t="s">
        <v>201</v>
      </c>
      <c r="G67" s="390" t="s">
        <v>202</v>
      </c>
      <c r="H67" s="390" t="s">
        <v>203</v>
      </c>
      <c r="I67" s="390" t="s">
        <v>204</v>
      </c>
      <c r="J67" s="390" t="s">
        <v>205</v>
      </c>
      <c r="K67" s="390" t="s">
        <v>206</v>
      </c>
      <c r="L67" s="390" t="s">
        <v>207</v>
      </c>
      <c r="M67" s="390" t="s">
        <v>208</v>
      </c>
      <c r="N67" s="390" t="s">
        <v>209</v>
      </c>
      <c r="O67" s="390" t="s">
        <v>210</v>
      </c>
      <c r="P67" s="390" t="s">
        <v>211</v>
      </c>
      <c r="Q67" s="390" t="s">
        <v>212</v>
      </c>
    </row>
    <row r="68" spans="1:17" s="271" customFormat="1" ht="31.2" customHeight="1" x14ac:dyDescent="0.3">
      <c r="A68" s="269"/>
      <c r="B68" s="397"/>
      <c r="C68" s="400"/>
      <c r="D68" s="401"/>
      <c r="E68" s="397" t="s">
        <v>200</v>
      </c>
      <c r="F68" s="397" t="s">
        <v>201</v>
      </c>
      <c r="G68" s="397" t="s">
        <v>202</v>
      </c>
      <c r="H68" s="397" t="s">
        <v>203</v>
      </c>
      <c r="I68" s="397" t="s">
        <v>204</v>
      </c>
      <c r="J68" s="397" t="s">
        <v>205</v>
      </c>
      <c r="K68" s="397" t="s">
        <v>206</v>
      </c>
      <c r="L68" s="397" t="s">
        <v>207</v>
      </c>
      <c r="M68" s="397" t="s">
        <v>208</v>
      </c>
      <c r="N68" s="397" t="s">
        <v>209</v>
      </c>
      <c r="O68" s="397" t="s">
        <v>210</v>
      </c>
      <c r="P68" s="397" t="s">
        <v>211</v>
      </c>
      <c r="Q68" s="397" t="s">
        <v>212</v>
      </c>
    </row>
    <row r="69" spans="1:17" s="271" customFormat="1" ht="14.25" customHeight="1" x14ac:dyDescent="0.3">
      <c r="A69" s="269"/>
      <c r="B69" s="276" t="s">
        <v>213</v>
      </c>
      <c r="C69" s="277" t="s">
        <v>214</v>
      </c>
      <c r="D69" s="278"/>
      <c r="E69" s="276" t="s">
        <v>215</v>
      </c>
      <c r="F69" s="276" t="s">
        <v>216</v>
      </c>
      <c r="G69" s="279">
        <v>44099</v>
      </c>
      <c r="H69" s="279">
        <v>46386</v>
      </c>
      <c r="I69" s="280" t="s">
        <v>217</v>
      </c>
      <c r="J69" s="281">
        <v>500000000</v>
      </c>
      <c r="K69" s="281">
        <v>528310605</v>
      </c>
      <c r="L69" s="282">
        <v>511626249.44999999</v>
      </c>
      <c r="M69" s="281">
        <v>500000000</v>
      </c>
      <c r="N69" s="283">
        <v>9.2499999999999999E-2</v>
      </c>
      <c r="O69" s="284">
        <f>+L69/'Activo Neto'!$E$23</f>
        <v>1.7542363829572037E-3</v>
      </c>
      <c r="P69" s="284">
        <v>0.1</v>
      </c>
      <c r="Q69" s="284">
        <f>+O69</f>
        <v>1.7542363829572037E-3</v>
      </c>
    </row>
    <row r="70" spans="1:17" s="271" customFormat="1" ht="14.25" customHeight="1" x14ac:dyDescent="0.3">
      <c r="A70" s="269"/>
      <c r="B70" s="276" t="s">
        <v>213</v>
      </c>
      <c r="C70" s="277" t="s">
        <v>218</v>
      </c>
      <c r="D70" s="278"/>
      <c r="E70" s="276" t="s">
        <v>215</v>
      </c>
      <c r="F70" s="276" t="s">
        <v>216</v>
      </c>
      <c r="G70" s="279">
        <v>44918</v>
      </c>
      <c r="H70" s="279">
        <v>46785</v>
      </c>
      <c r="I70" s="280" t="s">
        <v>217</v>
      </c>
      <c r="J70" s="281">
        <v>2000000000</v>
      </c>
      <c r="K70" s="281">
        <v>2053156501.4000001</v>
      </c>
      <c r="L70" s="282">
        <v>2056058063</v>
      </c>
      <c r="M70" s="281">
        <v>2000000000</v>
      </c>
      <c r="N70" s="283">
        <v>7.0999999999999994E-2</v>
      </c>
      <c r="O70" s="284">
        <f>+L70/'Activo Neto'!$E$23</f>
        <v>7.0497005645516623E-3</v>
      </c>
      <c r="P70" s="284">
        <v>0.1</v>
      </c>
      <c r="Q70" s="284">
        <f>+Q69+O70</f>
        <v>8.8039369475088666E-3</v>
      </c>
    </row>
    <row r="71" spans="1:17" s="271" customFormat="1" ht="14.25" customHeight="1" x14ac:dyDescent="0.3">
      <c r="A71" s="269"/>
      <c r="B71" s="276" t="s">
        <v>213</v>
      </c>
      <c r="C71" s="277" t="s">
        <v>218</v>
      </c>
      <c r="D71" s="278"/>
      <c r="E71" s="276" t="s">
        <v>215</v>
      </c>
      <c r="F71" s="276" t="s">
        <v>216</v>
      </c>
      <c r="G71" s="279">
        <v>44294</v>
      </c>
      <c r="H71" s="279">
        <v>46785</v>
      </c>
      <c r="I71" s="280" t="s">
        <v>217</v>
      </c>
      <c r="J71" s="281">
        <v>5000000000</v>
      </c>
      <c r="K71" s="281">
        <v>5059178082</v>
      </c>
      <c r="L71" s="282">
        <v>5140288140</v>
      </c>
      <c r="M71" s="281">
        <v>5000000000</v>
      </c>
      <c r="N71" s="283">
        <v>7.0999999999999994E-2</v>
      </c>
      <c r="O71" s="284">
        <f>+L71/'Activo Neto'!$E$23</f>
        <v>1.7624741662033604E-2</v>
      </c>
      <c r="P71" s="284">
        <v>0.1</v>
      </c>
      <c r="Q71" s="284">
        <f t="shared" ref="Q71:Q134" si="0">+Q70+O71</f>
        <v>2.6428678609542469E-2</v>
      </c>
    </row>
    <row r="72" spans="1:17" s="271" customFormat="1" ht="14.25" customHeight="1" x14ac:dyDescent="0.3">
      <c r="A72" s="269"/>
      <c r="B72" s="276" t="s">
        <v>213</v>
      </c>
      <c r="C72" s="277" t="s">
        <v>218</v>
      </c>
      <c r="D72" s="278"/>
      <c r="E72" s="276" t="s">
        <v>215</v>
      </c>
      <c r="F72" s="276" t="s">
        <v>216</v>
      </c>
      <c r="G72" s="279">
        <v>44306</v>
      </c>
      <c r="H72" s="279">
        <v>45727</v>
      </c>
      <c r="I72" s="280" t="s">
        <v>217</v>
      </c>
      <c r="J72" s="281">
        <v>2000000000</v>
      </c>
      <c r="K72" s="281">
        <v>2212816000</v>
      </c>
      <c r="L72" s="282">
        <v>2049888578.5999999</v>
      </c>
      <c r="M72" s="281">
        <v>2000000000</v>
      </c>
      <c r="N72" s="283">
        <v>8.7499999999999994E-2</v>
      </c>
      <c r="O72" s="284">
        <f>+L72/'Activo Neto'!$E$23</f>
        <v>7.0285469704774693E-3</v>
      </c>
      <c r="P72" s="284">
        <v>0.1</v>
      </c>
      <c r="Q72" s="284">
        <f t="shared" si="0"/>
        <v>3.3457225580019942E-2</v>
      </c>
    </row>
    <row r="73" spans="1:17" s="271" customFormat="1" ht="14.25" customHeight="1" x14ac:dyDescent="0.3">
      <c r="A73" s="269"/>
      <c r="B73" s="276" t="s">
        <v>213</v>
      </c>
      <c r="C73" s="277" t="s">
        <v>214</v>
      </c>
      <c r="D73" s="278"/>
      <c r="E73" s="276" t="s">
        <v>215</v>
      </c>
      <c r="F73" s="276" t="s">
        <v>216</v>
      </c>
      <c r="G73" s="279">
        <v>44412</v>
      </c>
      <c r="H73" s="279">
        <v>46171</v>
      </c>
      <c r="I73" s="280" t="s">
        <v>217</v>
      </c>
      <c r="J73" s="281">
        <v>1244000000</v>
      </c>
      <c r="K73" s="281">
        <v>1409037901.3900001</v>
      </c>
      <c r="L73" s="282">
        <v>1314836890.5999999</v>
      </c>
      <c r="M73" s="281">
        <v>1244000000</v>
      </c>
      <c r="N73" s="283">
        <v>9.2499999999999999E-2</v>
      </c>
      <c r="O73" s="284">
        <f>+L73/'Activo Neto'!$E$23</f>
        <v>4.5082415408208105E-3</v>
      </c>
      <c r="P73" s="284">
        <v>0.1</v>
      </c>
      <c r="Q73" s="284">
        <f t="shared" si="0"/>
        <v>3.796546712084075E-2</v>
      </c>
    </row>
    <row r="74" spans="1:17" s="271" customFormat="1" ht="14.25" customHeight="1" x14ac:dyDescent="0.3">
      <c r="A74" s="269"/>
      <c r="B74" s="276" t="s">
        <v>213</v>
      </c>
      <c r="C74" s="277" t="s">
        <v>214</v>
      </c>
      <c r="D74" s="278"/>
      <c r="E74" s="276" t="s">
        <v>215</v>
      </c>
      <c r="F74" s="276" t="s">
        <v>216</v>
      </c>
      <c r="G74" s="279">
        <v>45019</v>
      </c>
      <c r="H74" s="279">
        <v>47025</v>
      </c>
      <c r="I74" s="280" t="s">
        <v>217</v>
      </c>
      <c r="J74" s="281">
        <v>4586000000</v>
      </c>
      <c r="K74" s="281">
        <v>4589764343</v>
      </c>
      <c r="L74" s="282">
        <v>4586002171.0100002</v>
      </c>
      <c r="M74" s="281">
        <v>4586000000</v>
      </c>
      <c r="N74" s="283">
        <v>6.7000000000000004E-2</v>
      </c>
      <c r="O74" s="284">
        <f>+L74/'Activo Neto'!$E$23</f>
        <v>1.5724235942457598E-2</v>
      </c>
      <c r="P74" s="284">
        <v>0.1</v>
      </c>
      <c r="Q74" s="284">
        <f t="shared" si="0"/>
        <v>5.3689703063298344E-2</v>
      </c>
    </row>
    <row r="75" spans="1:17" s="271" customFormat="1" ht="14.25" customHeight="1" x14ac:dyDescent="0.3">
      <c r="A75" s="269"/>
      <c r="B75" s="276" t="s">
        <v>219</v>
      </c>
      <c r="C75" s="277" t="s">
        <v>220</v>
      </c>
      <c r="D75" s="278"/>
      <c r="E75" s="276" t="s">
        <v>221</v>
      </c>
      <c r="F75" s="276" t="s">
        <v>216</v>
      </c>
      <c r="G75" s="279">
        <v>44378</v>
      </c>
      <c r="H75" s="279">
        <v>46007</v>
      </c>
      <c r="I75" s="280" t="s">
        <v>217</v>
      </c>
      <c r="J75" s="281">
        <v>5000000000</v>
      </c>
      <c r="K75" s="281">
        <v>5018700000</v>
      </c>
      <c r="L75" s="282">
        <v>5011641060</v>
      </c>
      <c r="M75" s="281">
        <v>5000000000</v>
      </c>
      <c r="N75" s="283">
        <v>6.0999999999999999E-2</v>
      </c>
      <c r="O75" s="284">
        <f>+L75/'Activo Neto'!$E$23</f>
        <v>1.7183643519512945E-2</v>
      </c>
      <c r="P75" s="284">
        <v>0.1</v>
      </c>
      <c r="Q75" s="284">
        <f t="shared" si="0"/>
        <v>7.0873346582811289E-2</v>
      </c>
    </row>
    <row r="76" spans="1:17" s="271" customFormat="1" ht="14.25" customHeight="1" x14ac:dyDescent="0.3">
      <c r="A76" s="269"/>
      <c r="B76" s="276" t="s">
        <v>219</v>
      </c>
      <c r="C76" s="277" t="s">
        <v>220</v>
      </c>
      <c r="D76" s="278"/>
      <c r="E76" s="276" t="s">
        <v>221</v>
      </c>
      <c r="F76" s="276" t="s">
        <v>216</v>
      </c>
      <c r="G76" s="279">
        <v>44222</v>
      </c>
      <c r="H76" s="279">
        <v>46007</v>
      </c>
      <c r="I76" s="280" t="s">
        <v>217</v>
      </c>
      <c r="J76" s="281">
        <v>1000000000</v>
      </c>
      <c r="K76" s="281">
        <v>1010457681.4</v>
      </c>
      <c r="L76" s="282">
        <v>1003089119.8</v>
      </c>
      <c r="M76" s="281">
        <v>1000000000</v>
      </c>
      <c r="N76" s="283">
        <v>6.0999999999999999E-2</v>
      </c>
      <c r="O76" s="284">
        <f>+L76/'Activo Neto'!$E$23</f>
        <v>3.439337663369135E-3</v>
      </c>
      <c r="P76" s="284">
        <v>0.1</v>
      </c>
      <c r="Q76" s="284">
        <f t="shared" si="0"/>
        <v>7.4312684246180427E-2</v>
      </c>
    </row>
    <row r="77" spans="1:17" s="271" customFormat="1" ht="14.25" customHeight="1" x14ac:dyDescent="0.3">
      <c r="A77" s="269"/>
      <c r="B77" s="276" t="s">
        <v>219</v>
      </c>
      <c r="C77" s="277" t="s">
        <v>220</v>
      </c>
      <c r="D77" s="278"/>
      <c r="E77" s="276" t="s">
        <v>221</v>
      </c>
      <c r="F77" s="276" t="s">
        <v>216</v>
      </c>
      <c r="G77" s="279">
        <v>44918</v>
      </c>
      <c r="H77" s="279">
        <v>46007</v>
      </c>
      <c r="I77" s="280" t="s">
        <v>217</v>
      </c>
      <c r="J77" s="281">
        <v>3775000000</v>
      </c>
      <c r="K77" s="281">
        <v>3789341016.2399998</v>
      </c>
      <c r="L77" s="282">
        <v>3786673637.48</v>
      </c>
      <c r="M77" s="281">
        <v>3775000000</v>
      </c>
      <c r="N77" s="283">
        <v>6.0999999999999999E-2</v>
      </c>
      <c r="O77" s="284">
        <f>+L77/'Activo Neto'!$E$23</f>
        <v>1.298354154501115E-2</v>
      </c>
      <c r="P77" s="284">
        <v>0.1</v>
      </c>
      <c r="Q77" s="284">
        <f t="shared" si="0"/>
        <v>8.7296225791191576E-2</v>
      </c>
    </row>
    <row r="78" spans="1:17" s="271" customFormat="1" ht="14.25" customHeight="1" x14ac:dyDescent="0.3">
      <c r="A78" s="269"/>
      <c r="B78" s="276" t="s">
        <v>219</v>
      </c>
      <c r="C78" s="277" t="s">
        <v>222</v>
      </c>
      <c r="D78" s="278"/>
      <c r="E78" s="276" t="s">
        <v>221</v>
      </c>
      <c r="F78" s="276" t="s">
        <v>216</v>
      </c>
      <c r="G78" s="279">
        <v>45106</v>
      </c>
      <c r="H78" s="279">
        <v>46939</v>
      </c>
      <c r="I78" s="280" t="s">
        <v>217</v>
      </c>
      <c r="J78" s="281">
        <v>1000000000</v>
      </c>
      <c r="K78" s="281">
        <v>1000000000</v>
      </c>
      <c r="L78" s="282">
        <v>890602173.79999995</v>
      </c>
      <c r="M78" s="281">
        <v>1000000000</v>
      </c>
      <c r="N78" s="283">
        <v>7.2499999999999995E-2</v>
      </c>
      <c r="O78" s="284">
        <f>+L78/'Activo Neto'!$E$23</f>
        <v>3.0536485133439528E-3</v>
      </c>
      <c r="P78" s="284">
        <v>0.1</v>
      </c>
      <c r="Q78" s="284">
        <f t="shared" si="0"/>
        <v>9.0349874304535532E-2</v>
      </c>
    </row>
    <row r="79" spans="1:17" s="271" customFormat="1" ht="14.25" customHeight="1" x14ac:dyDescent="0.3">
      <c r="A79" s="269"/>
      <c r="B79" s="276" t="s">
        <v>219</v>
      </c>
      <c r="C79" s="277" t="s">
        <v>223</v>
      </c>
      <c r="D79" s="278"/>
      <c r="E79" s="276" t="s">
        <v>221</v>
      </c>
      <c r="F79" s="276" t="s">
        <v>216</v>
      </c>
      <c r="G79" s="279">
        <v>45196</v>
      </c>
      <c r="H79" s="279">
        <v>45701</v>
      </c>
      <c r="I79" s="280" t="s">
        <v>217</v>
      </c>
      <c r="J79" s="281">
        <v>2000000000</v>
      </c>
      <c r="K79" s="281">
        <v>2037189756</v>
      </c>
      <c r="L79" s="282">
        <v>2028592528.2</v>
      </c>
      <c r="M79" s="281">
        <v>2000000000</v>
      </c>
      <c r="N79" s="283">
        <v>8.7999999999999995E-2</v>
      </c>
      <c r="O79" s="284">
        <f>+L79/'Activo Neto'!$E$23</f>
        <v>6.9555282259053716E-3</v>
      </c>
      <c r="P79" s="284">
        <v>0.1</v>
      </c>
      <c r="Q79" s="284">
        <f t="shared" si="0"/>
        <v>9.7305402530440899E-2</v>
      </c>
    </row>
    <row r="80" spans="1:17" s="271" customFormat="1" ht="14.25" customHeight="1" x14ac:dyDescent="0.3">
      <c r="A80" s="269"/>
      <c r="B80" s="276" t="s">
        <v>219</v>
      </c>
      <c r="C80" s="277" t="s">
        <v>223</v>
      </c>
      <c r="D80" s="278"/>
      <c r="E80" s="276" t="s">
        <v>221</v>
      </c>
      <c r="F80" s="276" t="s">
        <v>216</v>
      </c>
      <c r="G80" s="279">
        <v>45231</v>
      </c>
      <c r="H80" s="279">
        <v>45883</v>
      </c>
      <c r="I80" s="280" t="s">
        <v>217</v>
      </c>
      <c r="J80" s="281">
        <v>1200000000</v>
      </c>
      <c r="K80" s="281">
        <v>1238268000</v>
      </c>
      <c r="L80" s="282">
        <v>1222915590</v>
      </c>
      <c r="M80" s="281">
        <v>1200000000</v>
      </c>
      <c r="N80" s="283">
        <v>0.09</v>
      </c>
      <c r="O80" s="284">
        <f>+L80/'Activo Neto'!$E$23</f>
        <v>4.1930667622502981E-3</v>
      </c>
      <c r="P80" s="284">
        <v>0.1</v>
      </c>
      <c r="Q80" s="284">
        <f t="shared" si="0"/>
        <v>0.1014984692926912</v>
      </c>
    </row>
    <row r="81" spans="1:17" s="271" customFormat="1" ht="14.25" customHeight="1" x14ac:dyDescent="0.3">
      <c r="A81" s="269"/>
      <c r="B81" s="276" t="s">
        <v>219</v>
      </c>
      <c r="C81" s="277" t="s">
        <v>224</v>
      </c>
      <c r="D81" s="278"/>
      <c r="E81" s="276" t="s">
        <v>221</v>
      </c>
      <c r="F81" s="276" t="s">
        <v>216</v>
      </c>
      <c r="G81" s="279">
        <v>45461</v>
      </c>
      <c r="H81" s="279">
        <v>47046</v>
      </c>
      <c r="I81" s="280" t="s">
        <v>217</v>
      </c>
      <c r="J81" s="281">
        <v>500000000</v>
      </c>
      <c r="K81" s="281">
        <v>528421000</v>
      </c>
      <c r="L81" s="282">
        <v>529687974.5</v>
      </c>
      <c r="M81" s="281">
        <v>500000000</v>
      </c>
      <c r="N81" s="283">
        <v>0.1</v>
      </c>
      <c r="O81" s="284">
        <f>+L81/'Activo Neto'!$E$23</f>
        <v>1.8161654478864183E-3</v>
      </c>
      <c r="P81" s="284">
        <v>0.1</v>
      </c>
      <c r="Q81" s="284">
        <f t="shared" si="0"/>
        <v>0.10331463474057762</v>
      </c>
    </row>
    <row r="82" spans="1:17" s="271" customFormat="1" ht="14.25" customHeight="1" x14ac:dyDescent="0.3">
      <c r="A82" s="269"/>
      <c r="B82" s="276" t="s">
        <v>225</v>
      </c>
      <c r="C82" s="277" t="s">
        <v>226</v>
      </c>
      <c r="D82" s="278"/>
      <c r="E82" s="276" t="s">
        <v>227</v>
      </c>
      <c r="F82" s="276" t="s">
        <v>216</v>
      </c>
      <c r="G82" s="279">
        <v>44803</v>
      </c>
      <c r="H82" s="279">
        <v>47050</v>
      </c>
      <c r="I82" s="280" t="s">
        <v>217</v>
      </c>
      <c r="J82" s="281">
        <v>2500000000</v>
      </c>
      <c r="K82" s="281">
        <v>2599985655.8995728</v>
      </c>
      <c r="L82" s="282">
        <v>2573422883.75</v>
      </c>
      <c r="M82" s="281">
        <v>2500000000</v>
      </c>
      <c r="N82" s="283">
        <v>7.9000000000000001E-2</v>
      </c>
      <c r="O82" s="284">
        <f>+L82/'Activo Neto'!$E$23</f>
        <v>8.8236130500768551E-3</v>
      </c>
      <c r="P82" s="284">
        <v>0.1</v>
      </c>
      <c r="Q82" s="284">
        <f t="shared" si="0"/>
        <v>0.11213824779065447</v>
      </c>
    </row>
    <row r="83" spans="1:17" s="271" customFormat="1" ht="14.25" customHeight="1" x14ac:dyDescent="0.3">
      <c r="A83" s="269"/>
      <c r="B83" s="276" t="s">
        <v>225</v>
      </c>
      <c r="C83" s="277" t="s">
        <v>226</v>
      </c>
      <c r="D83" s="278"/>
      <c r="E83" s="276" t="s">
        <v>227</v>
      </c>
      <c r="F83" s="276" t="s">
        <v>216</v>
      </c>
      <c r="G83" s="279">
        <v>44774</v>
      </c>
      <c r="H83" s="279">
        <v>47050</v>
      </c>
      <c r="I83" s="280" t="s">
        <v>217</v>
      </c>
      <c r="J83" s="281">
        <v>1925000000</v>
      </c>
      <c r="K83" s="281">
        <v>3530866871.971292</v>
      </c>
      <c r="L83" s="282">
        <v>1968658384.1900001</v>
      </c>
      <c r="M83" s="281">
        <v>1925000000</v>
      </c>
      <c r="N83" s="283">
        <v>7.9000000000000001E-2</v>
      </c>
      <c r="O83" s="284">
        <f>+L83/'Activo Neto'!$E$23</f>
        <v>6.7500292779589695E-3</v>
      </c>
      <c r="P83" s="284">
        <v>0.1</v>
      </c>
      <c r="Q83" s="284">
        <f t="shared" si="0"/>
        <v>0.11888827706861343</v>
      </c>
    </row>
    <row r="84" spans="1:17" s="271" customFormat="1" ht="14.25" customHeight="1" x14ac:dyDescent="0.3">
      <c r="A84" s="269"/>
      <c r="B84" s="276" t="s">
        <v>225</v>
      </c>
      <c r="C84" s="277" t="s">
        <v>226</v>
      </c>
      <c r="D84" s="278"/>
      <c r="E84" s="276" t="s">
        <v>227</v>
      </c>
      <c r="F84" s="276" t="s">
        <v>216</v>
      </c>
      <c r="G84" s="279">
        <v>44774</v>
      </c>
      <c r="H84" s="279">
        <v>47050</v>
      </c>
      <c r="I84" s="280" t="s">
        <v>217</v>
      </c>
      <c r="J84" s="281">
        <v>4000000000</v>
      </c>
      <c r="K84" s="281">
        <v>4167535206.8000002</v>
      </c>
      <c r="L84" s="282">
        <v>4105499614.8000002</v>
      </c>
      <c r="M84" s="281">
        <v>4000000000</v>
      </c>
      <c r="N84" s="283">
        <v>7.9000000000000001E-2</v>
      </c>
      <c r="O84" s="284">
        <f>+L84/'Activo Neto'!$E$23</f>
        <v>1.407671479374082E-2</v>
      </c>
      <c r="P84" s="284">
        <v>0.1</v>
      </c>
      <c r="Q84" s="284">
        <f t="shared" si="0"/>
        <v>0.13296499186235425</v>
      </c>
    </row>
    <row r="85" spans="1:17" s="271" customFormat="1" ht="14.25" customHeight="1" x14ac:dyDescent="0.3">
      <c r="A85" s="269"/>
      <c r="B85" s="276" t="s">
        <v>225</v>
      </c>
      <c r="C85" s="277" t="s">
        <v>226</v>
      </c>
      <c r="D85" s="278"/>
      <c r="E85" s="276" t="s">
        <v>227</v>
      </c>
      <c r="F85" s="276" t="s">
        <v>216</v>
      </c>
      <c r="G85" s="279">
        <v>44803</v>
      </c>
      <c r="H85" s="279">
        <v>47050</v>
      </c>
      <c r="I85" s="280" t="s">
        <v>217</v>
      </c>
      <c r="J85" s="281">
        <v>1500000000</v>
      </c>
      <c r="K85" s="281">
        <v>1566882148.3499999</v>
      </c>
      <c r="L85" s="282">
        <v>1542579724.2</v>
      </c>
      <c r="M85" s="281">
        <v>1500000000</v>
      </c>
      <c r="N85" s="283">
        <v>7.9000000000000001E-2</v>
      </c>
      <c r="O85" s="284">
        <f>+L85/'Activo Neto'!$E$23</f>
        <v>5.2891138379094933E-3</v>
      </c>
      <c r="P85" s="284">
        <v>0.1</v>
      </c>
      <c r="Q85" s="284">
        <f t="shared" si="0"/>
        <v>0.13825410570026375</v>
      </c>
    </row>
    <row r="86" spans="1:17" s="271" customFormat="1" ht="14.25" customHeight="1" x14ac:dyDescent="0.3">
      <c r="A86" s="269"/>
      <c r="B86" s="276" t="s">
        <v>225</v>
      </c>
      <c r="C86" s="277" t="s">
        <v>226</v>
      </c>
      <c r="D86" s="278"/>
      <c r="E86" s="276" t="s">
        <v>227</v>
      </c>
      <c r="F86" s="276" t="s">
        <v>216</v>
      </c>
      <c r="G86" s="279">
        <v>44210</v>
      </c>
      <c r="H86" s="279">
        <v>45828</v>
      </c>
      <c r="I86" s="280" t="s">
        <v>217</v>
      </c>
      <c r="J86" s="281">
        <v>2505000000</v>
      </c>
      <c r="K86" s="281">
        <v>2694410914.1999998</v>
      </c>
      <c r="L86" s="282">
        <v>2555376909.21</v>
      </c>
      <c r="M86" s="281">
        <v>2505000000</v>
      </c>
      <c r="N86" s="283">
        <v>7.7499999999999999E-2</v>
      </c>
      <c r="O86" s="284">
        <f>+L86/'Activo Neto'!$E$23</f>
        <v>8.7617379896435445E-3</v>
      </c>
      <c r="P86" s="284">
        <v>0.1</v>
      </c>
      <c r="Q86" s="284">
        <f t="shared" si="0"/>
        <v>0.14701584368990731</v>
      </c>
    </row>
    <row r="87" spans="1:17" s="271" customFormat="1" ht="14.25" customHeight="1" x14ac:dyDescent="0.3">
      <c r="A87" s="269"/>
      <c r="B87" s="276" t="s">
        <v>225</v>
      </c>
      <c r="C87" s="277" t="s">
        <v>226</v>
      </c>
      <c r="D87" s="278"/>
      <c r="E87" s="276" t="s">
        <v>227</v>
      </c>
      <c r="F87" s="276" t="s">
        <v>216</v>
      </c>
      <c r="G87" s="279">
        <v>44803</v>
      </c>
      <c r="H87" s="279">
        <v>47050</v>
      </c>
      <c r="I87" s="280" t="s">
        <v>217</v>
      </c>
      <c r="J87" s="281">
        <v>2500000000</v>
      </c>
      <c r="K87" s="281">
        <v>2790456390.5</v>
      </c>
      <c r="L87" s="282">
        <v>2698879017.5</v>
      </c>
      <c r="M87" s="281">
        <v>2500000000</v>
      </c>
      <c r="N87" s="283">
        <v>7.9000000000000001E-2</v>
      </c>
      <c r="O87" s="284">
        <f>+L87/'Activo Neto'!$E$23</f>
        <v>9.2537702488640211E-3</v>
      </c>
      <c r="P87" s="284">
        <v>0.1</v>
      </c>
      <c r="Q87" s="284">
        <f t="shared" si="0"/>
        <v>0.15626961393877131</v>
      </c>
    </row>
    <row r="88" spans="1:17" s="271" customFormat="1" ht="14.25" customHeight="1" x14ac:dyDescent="0.3">
      <c r="A88" s="269"/>
      <c r="B88" s="276" t="s">
        <v>225</v>
      </c>
      <c r="C88" s="277" t="s">
        <v>226</v>
      </c>
      <c r="D88" s="278"/>
      <c r="E88" s="276" t="s">
        <v>227</v>
      </c>
      <c r="F88" s="276" t="s">
        <v>216</v>
      </c>
      <c r="G88" s="279">
        <v>44210</v>
      </c>
      <c r="H88" s="279">
        <v>45828</v>
      </c>
      <c r="I88" s="280" t="s">
        <v>217</v>
      </c>
      <c r="J88" s="281">
        <v>450000000</v>
      </c>
      <c r="K88" s="281">
        <v>2694410914.1999998</v>
      </c>
      <c r="L88" s="282">
        <v>457011690.02999997</v>
      </c>
      <c r="M88" s="281">
        <v>450000000</v>
      </c>
      <c r="N88" s="283">
        <v>7.7499999999999999E-2</v>
      </c>
      <c r="O88" s="284">
        <f>+L88/'Activo Neto'!$E$23</f>
        <v>1.5669769386328853E-3</v>
      </c>
      <c r="P88" s="284">
        <v>0.1</v>
      </c>
      <c r="Q88" s="284">
        <f t="shared" si="0"/>
        <v>0.1578365908774042</v>
      </c>
    </row>
    <row r="89" spans="1:17" s="271" customFormat="1" ht="14.25" customHeight="1" x14ac:dyDescent="0.3">
      <c r="A89" s="269"/>
      <c r="B89" s="276" t="s">
        <v>228</v>
      </c>
      <c r="C89" s="277" t="s">
        <v>229</v>
      </c>
      <c r="D89" s="278"/>
      <c r="E89" s="276" t="s">
        <v>227</v>
      </c>
      <c r="F89" s="276" t="s">
        <v>216</v>
      </c>
      <c r="G89" s="279">
        <v>45287</v>
      </c>
      <c r="H89" s="279">
        <v>45534</v>
      </c>
      <c r="I89" s="280" t="s">
        <v>217</v>
      </c>
      <c r="J89" s="281">
        <v>4750000000</v>
      </c>
      <c r="K89" s="281">
        <v>4478090049.5299997</v>
      </c>
      <c r="L89" s="282">
        <v>4680449587.0500002</v>
      </c>
      <c r="M89" s="281">
        <v>4750000000</v>
      </c>
      <c r="N89" s="283">
        <v>9.4E-2</v>
      </c>
      <c r="O89" s="284">
        <f>+L89/'Activo Neto'!$E$23</f>
        <v>1.6048072128876441E-2</v>
      </c>
      <c r="P89" s="284">
        <v>0.1</v>
      </c>
      <c r="Q89" s="284">
        <f t="shared" si="0"/>
        <v>0.17388466300628064</v>
      </c>
    </row>
    <row r="90" spans="1:17" s="271" customFormat="1" ht="14.25" customHeight="1" x14ac:dyDescent="0.3">
      <c r="A90" s="269"/>
      <c r="B90" s="276" t="s">
        <v>225</v>
      </c>
      <c r="C90" s="277" t="s">
        <v>226</v>
      </c>
      <c r="D90" s="278"/>
      <c r="E90" s="276" t="s">
        <v>227</v>
      </c>
      <c r="F90" s="276" t="s">
        <v>216</v>
      </c>
      <c r="G90" s="279">
        <v>45301</v>
      </c>
      <c r="H90" s="279">
        <v>46798</v>
      </c>
      <c r="I90" s="280" t="s">
        <v>217</v>
      </c>
      <c r="J90" s="281">
        <v>2000000000</v>
      </c>
      <c r="K90" s="281">
        <v>2000000000</v>
      </c>
      <c r="L90" s="282">
        <v>2060903586.2</v>
      </c>
      <c r="M90" s="281">
        <v>2000000000</v>
      </c>
      <c r="N90" s="283">
        <v>8.2500000000000004E-2</v>
      </c>
      <c r="O90" s="284">
        <f>+L90/'Activo Neto'!$E$23</f>
        <v>7.0663146321469838E-3</v>
      </c>
      <c r="P90" s="284">
        <v>0.1</v>
      </c>
      <c r="Q90" s="284">
        <f t="shared" si="0"/>
        <v>0.18095097763842763</v>
      </c>
    </row>
    <row r="91" spans="1:17" s="271" customFormat="1" ht="14.25" customHeight="1" x14ac:dyDescent="0.3">
      <c r="A91" s="269"/>
      <c r="B91" s="276" t="s">
        <v>225</v>
      </c>
      <c r="C91" s="277" t="s">
        <v>226</v>
      </c>
      <c r="D91" s="278"/>
      <c r="E91" s="276" t="s">
        <v>227</v>
      </c>
      <c r="F91" s="276" t="s">
        <v>216</v>
      </c>
      <c r="G91" s="279">
        <v>45084</v>
      </c>
      <c r="H91" s="279">
        <v>46798</v>
      </c>
      <c r="I91" s="280" t="s">
        <v>217</v>
      </c>
      <c r="J91" s="281">
        <f>5000000000+2500000000</f>
        <v>7500000000</v>
      </c>
      <c r="K91" s="281">
        <v>8084101390.5</v>
      </c>
      <c r="L91" s="281">
        <v>7897692368.25</v>
      </c>
      <c r="M91" s="281">
        <f>5000000000+2500000000</f>
        <v>7500000000</v>
      </c>
      <c r="N91" s="283">
        <v>8.2500000000000004E-2</v>
      </c>
      <c r="O91" s="284">
        <f>+L91/'Activo Neto'!$E$23</f>
        <v>2.7079179984766499E-2</v>
      </c>
      <c r="P91" s="284">
        <v>0.1</v>
      </c>
      <c r="Q91" s="284">
        <f t="shared" si="0"/>
        <v>0.20803015762319413</v>
      </c>
    </row>
    <row r="92" spans="1:17" s="271" customFormat="1" ht="14.25" customHeight="1" x14ac:dyDescent="0.3">
      <c r="A92" s="269"/>
      <c r="B92" s="276" t="s">
        <v>228</v>
      </c>
      <c r="C92" s="277" t="s">
        <v>229</v>
      </c>
      <c r="D92" s="278"/>
      <c r="E92" s="276" t="s">
        <v>227</v>
      </c>
      <c r="F92" s="276" t="s">
        <v>216</v>
      </c>
      <c r="G92" s="279">
        <v>45372</v>
      </c>
      <c r="H92" s="279">
        <v>45533</v>
      </c>
      <c r="I92" s="280" t="s">
        <v>217</v>
      </c>
      <c r="J92" s="281">
        <v>10000000000</v>
      </c>
      <c r="K92" s="281">
        <v>9198055560</v>
      </c>
      <c r="L92" s="282">
        <v>9345753040</v>
      </c>
      <c r="M92" s="281">
        <v>10000000000</v>
      </c>
      <c r="N92" s="283">
        <v>6.0499999999999998E-2</v>
      </c>
      <c r="O92" s="284">
        <f>+L92/'Activo Neto'!$E$23</f>
        <v>3.2044212013213176E-2</v>
      </c>
      <c r="P92" s="284">
        <v>0.1</v>
      </c>
      <c r="Q92" s="284">
        <f>+Q91+O92</f>
        <v>0.2400743696364073</v>
      </c>
    </row>
    <row r="93" spans="1:17" s="271" customFormat="1" ht="14.25" customHeight="1" x14ac:dyDescent="0.3">
      <c r="A93" s="269"/>
      <c r="B93" s="276" t="s">
        <v>230</v>
      </c>
      <c r="C93" s="277" t="s">
        <v>231</v>
      </c>
      <c r="D93" s="278"/>
      <c r="E93" s="276" t="s">
        <v>221</v>
      </c>
      <c r="F93" s="276" t="s">
        <v>216</v>
      </c>
      <c r="G93" s="279">
        <v>45194</v>
      </c>
      <c r="H93" s="279">
        <v>46265</v>
      </c>
      <c r="I93" s="280" t="s">
        <v>217</v>
      </c>
      <c r="J93" s="281">
        <v>500000000</v>
      </c>
      <c r="K93" s="281">
        <v>500000000</v>
      </c>
      <c r="L93" s="282">
        <v>504889545.44999999</v>
      </c>
      <c r="M93" s="281">
        <v>500000000</v>
      </c>
      <c r="N93" s="283">
        <v>8.2500000000000004E-2</v>
      </c>
      <c r="O93" s="284">
        <f>+L93/'Activo Neto'!$E$23</f>
        <v>1.7311379370296982E-3</v>
      </c>
      <c r="P93" s="284">
        <v>0.1</v>
      </c>
      <c r="Q93" s="284">
        <f t="shared" si="0"/>
        <v>0.241805507573437</v>
      </c>
    </row>
    <row r="94" spans="1:17" s="271" customFormat="1" ht="14.25" customHeight="1" x14ac:dyDescent="0.3">
      <c r="A94" s="269"/>
      <c r="B94" s="276" t="s">
        <v>230</v>
      </c>
      <c r="C94" s="277" t="s">
        <v>231</v>
      </c>
      <c r="D94" s="278"/>
      <c r="E94" s="276" t="s">
        <v>221</v>
      </c>
      <c r="F94" s="276" t="s">
        <v>216</v>
      </c>
      <c r="G94" s="279">
        <v>45194</v>
      </c>
      <c r="H94" s="279">
        <v>46265</v>
      </c>
      <c r="I94" s="280" t="s">
        <v>217</v>
      </c>
      <c r="J94" s="281">
        <v>500000000</v>
      </c>
      <c r="K94" s="281">
        <v>500000000</v>
      </c>
      <c r="L94" s="282">
        <v>504889545.44999999</v>
      </c>
      <c r="M94" s="281">
        <v>500000000</v>
      </c>
      <c r="N94" s="283">
        <v>8.2500000000000004E-2</v>
      </c>
      <c r="O94" s="284">
        <f>+L94/'Activo Neto'!$E$23</f>
        <v>1.7311379370296982E-3</v>
      </c>
      <c r="P94" s="284">
        <v>0.1</v>
      </c>
      <c r="Q94" s="284">
        <f t="shared" si="0"/>
        <v>0.24353664551046669</v>
      </c>
    </row>
    <row r="95" spans="1:17" s="271" customFormat="1" ht="14.25" customHeight="1" x14ac:dyDescent="0.3">
      <c r="A95" s="269"/>
      <c r="B95" s="276" t="s">
        <v>230</v>
      </c>
      <c r="C95" s="277" t="s">
        <v>231</v>
      </c>
      <c r="D95" s="278"/>
      <c r="E95" s="276" t="s">
        <v>221</v>
      </c>
      <c r="F95" s="276" t="s">
        <v>216</v>
      </c>
      <c r="G95" s="279">
        <v>45194</v>
      </c>
      <c r="H95" s="279">
        <v>46265</v>
      </c>
      <c r="I95" s="280" t="s">
        <v>217</v>
      </c>
      <c r="J95" s="281">
        <v>500000000</v>
      </c>
      <c r="K95" s="281">
        <v>500000000</v>
      </c>
      <c r="L95" s="282">
        <v>504889545.44999999</v>
      </c>
      <c r="M95" s="281">
        <v>500000000</v>
      </c>
      <c r="N95" s="283">
        <v>8.2500000000000004E-2</v>
      </c>
      <c r="O95" s="284">
        <f>+L95/'Activo Neto'!$E$23</f>
        <v>1.7311379370296982E-3</v>
      </c>
      <c r="P95" s="284">
        <v>0.1</v>
      </c>
      <c r="Q95" s="284">
        <f t="shared" si="0"/>
        <v>0.24526778344749639</v>
      </c>
    </row>
    <row r="96" spans="1:17" s="271" customFormat="1" ht="14.25" customHeight="1" x14ac:dyDescent="0.3">
      <c r="A96" s="269"/>
      <c r="B96" s="276" t="s">
        <v>230</v>
      </c>
      <c r="C96" s="277" t="s">
        <v>231</v>
      </c>
      <c r="D96" s="278"/>
      <c r="E96" s="276" t="s">
        <v>221</v>
      </c>
      <c r="F96" s="276" t="s">
        <v>216</v>
      </c>
      <c r="G96" s="279">
        <v>45194</v>
      </c>
      <c r="H96" s="279">
        <v>46265</v>
      </c>
      <c r="I96" s="280" t="s">
        <v>217</v>
      </c>
      <c r="J96" s="281">
        <v>500000000</v>
      </c>
      <c r="K96" s="281">
        <v>500000000</v>
      </c>
      <c r="L96" s="282">
        <v>504889545.44999999</v>
      </c>
      <c r="M96" s="281">
        <v>500000000</v>
      </c>
      <c r="N96" s="283">
        <v>8.2500000000000004E-2</v>
      </c>
      <c r="O96" s="284">
        <f>+L96/'Activo Neto'!$E$23</f>
        <v>1.7311379370296982E-3</v>
      </c>
      <c r="P96" s="284">
        <v>0.1</v>
      </c>
      <c r="Q96" s="284">
        <f t="shared" si="0"/>
        <v>0.24699892138452609</v>
      </c>
    </row>
    <row r="97" spans="1:17" s="271" customFormat="1" ht="14.25" customHeight="1" x14ac:dyDescent="0.3">
      <c r="A97" s="269"/>
      <c r="B97" s="276" t="s">
        <v>230</v>
      </c>
      <c r="C97" s="277" t="s">
        <v>231</v>
      </c>
      <c r="D97" s="278"/>
      <c r="E97" s="276" t="s">
        <v>221</v>
      </c>
      <c r="F97" s="276" t="s">
        <v>216</v>
      </c>
      <c r="G97" s="279">
        <v>45194</v>
      </c>
      <c r="H97" s="279">
        <v>46265</v>
      </c>
      <c r="I97" s="280" t="s">
        <v>217</v>
      </c>
      <c r="J97" s="281">
        <v>500000000</v>
      </c>
      <c r="K97" s="281">
        <v>500000000</v>
      </c>
      <c r="L97" s="282">
        <v>504889545.44999999</v>
      </c>
      <c r="M97" s="281">
        <v>500000000</v>
      </c>
      <c r="N97" s="283">
        <v>8.2500000000000004E-2</v>
      </c>
      <c r="O97" s="284">
        <f>+L97/'Activo Neto'!$E$23</f>
        <v>1.7311379370296982E-3</v>
      </c>
      <c r="P97" s="284">
        <v>0.1</v>
      </c>
      <c r="Q97" s="284">
        <f t="shared" si="0"/>
        <v>0.24873005932155579</v>
      </c>
    </row>
    <row r="98" spans="1:17" s="271" customFormat="1" ht="14.25" customHeight="1" x14ac:dyDescent="0.3">
      <c r="A98" s="269"/>
      <c r="B98" s="276" t="s">
        <v>230</v>
      </c>
      <c r="C98" s="277" t="s">
        <v>231</v>
      </c>
      <c r="D98" s="278"/>
      <c r="E98" s="276" t="s">
        <v>221</v>
      </c>
      <c r="F98" s="276" t="s">
        <v>216</v>
      </c>
      <c r="G98" s="279">
        <v>45194</v>
      </c>
      <c r="H98" s="279">
        <v>46265</v>
      </c>
      <c r="I98" s="280" t="s">
        <v>217</v>
      </c>
      <c r="J98" s="281">
        <v>500000000</v>
      </c>
      <c r="K98" s="281">
        <v>500000000</v>
      </c>
      <c r="L98" s="282">
        <v>504889545.44999999</v>
      </c>
      <c r="M98" s="281">
        <v>500000000</v>
      </c>
      <c r="N98" s="283">
        <v>8.2500000000000004E-2</v>
      </c>
      <c r="O98" s="284">
        <f>+L98/'Activo Neto'!$E$23</f>
        <v>1.7311379370296982E-3</v>
      </c>
      <c r="P98" s="284">
        <v>0.1</v>
      </c>
      <c r="Q98" s="284">
        <f t="shared" si="0"/>
        <v>0.25046119725858551</v>
      </c>
    </row>
    <row r="99" spans="1:17" s="271" customFormat="1" ht="14.25" customHeight="1" x14ac:dyDescent="0.3">
      <c r="A99" s="269"/>
      <c r="B99" s="276" t="s">
        <v>230</v>
      </c>
      <c r="C99" s="277" t="s">
        <v>231</v>
      </c>
      <c r="D99" s="278"/>
      <c r="E99" s="276" t="s">
        <v>221</v>
      </c>
      <c r="F99" s="276" t="s">
        <v>216</v>
      </c>
      <c r="G99" s="279">
        <v>45194</v>
      </c>
      <c r="H99" s="279">
        <v>46265</v>
      </c>
      <c r="I99" s="280" t="s">
        <v>217</v>
      </c>
      <c r="J99" s="281">
        <v>500000000</v>
      </c>
      <c r="K99" s="281">
        <v>500000000</v>
      </c>
      <c r="L99" s="282">
        <v>504889545.44999999</v>
      </c>
      <c r="M99" s="281">
        <v>500000000</v>
      </c>
      <c r="N99" s="283">
        <v>8.2500000000000004E-2</v>
      </c>
      <c r="O99" s="284">
        <f>+L99/'Activo Neto'!$E$23</f>
        <v>1.7311379370296982E-3</v>
      </c>
      <c r="P99" s="284">
        <v>0.1</v>
      </c>
      <c r="Q99" s="284">
        <f t="shared" si="0"/>
        <v>0.25219233519561524</v>
      </c>
    </row>
    <row r="100" spans="1:17" s="271" customFormat="1" ht="14.25" customHeight="1" x14ac:dyDescent="0.3">
      <c r="A100" s="269"/>
      <c r="B100" s="276" t="s">
        <v>230</v>
      </c>
      <c r="C100" s="277" t="s">
        <v>231</v>
      </c>
      <c r="D100" s="278"/>
      <c r="E100" s="276" t="s">
        <v>221</v>
      </c>
      <c r="F100" s="276" t="s">
        <v>216</v>
      </c>
      <c r="G100" s="279">
        <v>45194</v>
      </c>
      <c r="H100" s="279">
        <v>46265</v>
      </c>
      <c r="I100" s="280" t="s">
        <v>217</v>
      </c>
      <c r="J100" s="281">
        <v>500000000</v>
      </c>
      <c r="K100" s="281">
        <v>500000000</v>
      </c>
      <c r="L100" s="282">
        <v>504889545.44999999</v>
      </c>
      <c r="M100" s="281">
        <v>500000000</v>
      </c>
      <c r="N100" s="283">
        <v>8.2500000000000004E-2</v>
      </c>
      <c r="O100" s="284">
        <f>+L100/'Activo Neto'!$E$23</f>
        <v>1.7311379370296982E-3</v>
      </c>
      <c r="P100" s="284">
        <v>0.1</v>
      </c>
      <c r="Q100" s="284">
        <f t="shared" si="0"/>
        <v>0.25392347313264496</v>
      </c>
    </row>
    <row r="101" spans="1:17" s="271" customFormat="1" ht="14.25" customHeight="1" x14ac:dyDescent="0.3">
      <c r="A101" s="269"/>
      <c r="B101" s="276" t="s">
        <v>230</v>
      </c>
      <c r="C101" s="277" t="s">
        <v>232</v>
      </c>
      <c r="D101" s="278"/>
      <c r="E101" s="276" t="s">
        <v>221</v>
      </c>
      <c r="F101" s="276" t="s">
        <v>216</v>
      </c>
      <c r="G101" s="279">
        <v>45194</v>
      </c>
      <c r="H101" s="279">
        <v>46265</v>
      </c>
      <c r="I101" s="280" t="s">
        <v>217</v>
      </c>
      <c r="J101" s="281">
        <v>500000000</v>
      </c>
      <c r="K101" s="281">
        <v>500000000</v>
      </c>
      <c r="L101" s="282">
        <v>504889545.44999999</v>
      </c>
      <c r="M101" s="281">
        <v>500000000</v>
      </c>
      <c r="N101" s="283">
        <v>8.2500000000000004E-2</v>
      </c>
      <c r="O101" s="284">
        <f>+L101/'Activo Neto'!$E$23</f>
        <v>1.7311379370296982E-3</v>
      </c>
      <c r="P101" s="284">
        <v>0.1</v>
      </c>
      <c r="Q101" s="284">
        <f t="shared" si="0"/>
        <v>0.25565461106967469</v>
      </c>
    </row>
    <row r="102" spans="1:17" s="271" customFormat="1" ht="14.25" customHeight="1" x14ac:dyDescent="0.3">
      <c r="A102" s="269"/>
      <c r="B102" s="276" t="s">
        <v>230</v>
      </c>
      <c r="C102" s="277" t="s">
        <v>233</v>
      </c>
      <c r="D102" s="278"/>
      <c r="E102" s="276" t="s">
        <v>221</v>
      </c>
      <c r="F102" s="276" t="s">
        <v>216</v>
      </c>
      <c r="G102" s="279">
        <v>45412</v>
      </c>
      <c r="H102" s="279">
        <v>45691</v>
      </c>
      <c r="I102" s="280" t="s">
        <v>217</v>
      </c>
      <c r="J102" s="281">
        <v>1000000000</v>
      </c>
      <c r="K102" s="281">
        <v>1000000000</v>
      </c>
      <c r="L102" s="282">
        <v>1019541437.7</v>
      </c>
      <c r="M102" s="281">
        <v>1000000000</v>
      </c>
      <c r="N102" s="283">
        <v>8.8499999999999995E-2</v>
      </c>
      <c r="O102" s="284">
        <f>+L102/'Activo Neto'!$E$23</f>
        <v>3.4957484802011175E-3</v>
      </c>
      <c r="P102" s="284">
        <v>0.1</v>
      </c>
      <c r="Q102" s="284">
        <f t="shared" si="0"/>
        <v>0.25915035954987581</v>
      </c>
    </row>
    <row r="103" spans="1:17" s="271" customFormat="1" ht="14.25" customHeight="1" x14ac:dyDescent="0.3">
      <c r="A103" s="269"/>
      <c r="B103" s="276" t="s">
        <v>230</v>
      </c>
      <c r="C103" s="277" t="s">
        <v>233</v>
      </c>
      <c r="D103" s="278"/>
      <c r="E103" s="276" t="s">
        <v>221</v>
      </c>
      <c r="F103" s="276" t="s">
        <v>216</v>
      </c>
      <c r="G103" s="279">
        <v>45356</v>
      </c>
      <c r="H103" s="279">
        <v>45691</v>
      </c>
      <c r="I103" s="280" t="s">
        <v>217</v>
      </c>
      <c r="J103" s="281">
        <v>1000000000</v>
      </c>
      <c r="K103" s="281">
        <v>1016013515.4</v>
      </c>
      <c r="L103" s="282">
        <v>1018392202.7</v>
      </c>
      <c r="M103" s="281">
        <v>1000000000</v>
      </c>
      <c r="N103" s="283">
        <v>8.8499999999999995E-2</v>
      </c>
      <c r="O103" s="284">
        <f>+L103/'Activo Neto'!$E$23</f>
        <v>3.4918080454565455E-3</v>
      </c>
      <c r="P103" s="284">
        <v>0.1</v>
      </c>
      <c r="Q103" s="284">
        <f t="shared" si="0"/>
        <v>0.26264216759533238</v>
      </c>
    </row>
    <row r="104" spans="1:17" s="271" customFormat="1" ht="14.25" customHeight="1" x14ac:dyDescent="0.3">
      <c r="A104" s="269"/>
      <c r="B104" s="276" t="s">
        <v>230</v>
      </c>
      <c r="C104" s="277" t="s">
        <v>233</v>
      </c>
      <c r="D104" s="278"/>
      <c r="E104" s="276" t="s">
        <v>221</v>
      </c>
      <c r="F104" s="276" t="s">
        <v>216</v>
      </c>
      <c r="G104" s="279">
        <v>45315</v>
      </c>
      <c r="H104" s="279">
        <v>45691</v>
      </c>
      <c r="I104" s="280" t="s">
        <v>217</v>
      </c>
      <c r="J104" s="281">
        <v>500000000</v>
      </c>
      <c r="K104" s="281">
        <v>511835635</v>
      </c>
      <c r="L104" s="282">
        <v>508238660.80000001</v>
      </c>
      <c r="M104" s="281">
        <v>500000000</v>
      </c>
      <c r="N104" s="283">
        <v>8.8499999999999995E-2</v>
      </c>
      <c r="O104" s="284">
        <f>+L104/'Activo Neto'!$E$23</f>
        <v>1.7426212024094676E-3</v>
      </c>
      <c r="P104" s="284">
        <v>0.1</v>
      </c>
      <c r="Q104" s="284">
        <f t="shared" si="0"/>
        <v>0.26438478879774185</v>
      </c>
    </row>
    <row r="105" spans="1:17" s="271" customFormat="1" ht="14.25" customHeight="1" x14ac:dyDescent="0.3">
      <c r="A105" s="269"/>
      <c r="B105" s="276" t="s">
        <v>230</v>
      </c>
      <c r="C105" s="277" t="s">
        <v>233</v>
      </c>
      <c r="D105" s="278"/>
      <c r="E105" s="276" t="s">
        <v>221</v>
      </c>
      <c r="F105" s="276" t="s">
        <v>216</v>
      </c>
      <c r="G105" s="279">
        <v>45412</v>
      </c>
      <c r="H105" s="279">
        <v>45691</v>
      </c>
      <c r="I105" s="280" t="s">
        <v>217</v>
      </c>
      <c r="J105" s="281">
        <v>1000000000</v>
      </c>
      <c r="K105" s="281">
        <v>1000000000</v>
      </c>
      <c r="L105" s="282">
        <v>1018391675.4</v>
      </c>
      <c r="M105" s="281">
        <v>1000000000</v>
      </c>
      <c r="N105" s="283">
        <v>8.8499999999999995E-2</v>
      </c>
      <c r="O105" s="284">
        <f>+L105/'Activo Neto'!$E$23</f>
        <v>3.4918062374788552E-3</v>
      </c>
      <c r="P105" s="284">
        <v>0.1</v>
      </c>
      <c r="Q105" s="284">
        <f t="shared" si="0"/>
        <v>0.26787659503522071</v>
      </c>
    </row>
    <row r="106" spans="1:17" s="271" customFormat="1" ht="14.25" customHeight="1" x14ac:dyDescent="0.3">
      <c r="A106" s="269"/>
      <c r="B106" s="276" t="s">
        <v>230</v>
      </c>
      <c r="C106" s="277" t="s">
        <v>233</v>
      </c>
      <c r="D106" s="278"/>
      <c r="E106" s="276" t="s">
        <v>221</v>
      </c>
      <c r="F106" s="276" t="s">
        <v>216</v>
      </c>
      <c r="G106" s="279">
        <v>45376</v>
      </c>
      <c r="H106" s="279">
        <v>46092</v>
      </c>
      <c r="I106" s="280" t="s">
        <v>217</v>
      </c>
      <c r="J106" s="281">
        <v>500000000</v>
      </c>
      <c r="K106" s="281">
        <v>501285242</v>
      </c>
      <c r="L106" s="282">
        <v>510348871.94999999</v>
      </c>
      <c r="M106" s="281">
        <v>500000000</v>
      </c>
      <c r="N106" s="283">
        <v>7.0000000000000007E-2</v>
      </c>
      <c r="O106" s="284">
        <f>+L106/'Activo Neto'!$E$23</f>
        <v>1.7498565801466954E-3</v>
      </c>
      <c r="P106" s="284">
        <v>0.1</v>
      </c>
      <c r="Q106" s="284">
        <f t="shared" si="0"/>
        <v>0.26962645161536741</v>
      </c>
    </row>
    <row r="107" spans="1:17" s="271" customFormat="1" ht="14.25" customHeight="1" x14ac:dyDescent="0.3">
      <c r="A107" s="269"/>
      <c r="B107" s="276" t="s">
        <v>230</v>
      </c>
      <c r="C107" s="277" t="s">
        <v>233</v>
      </c>
      <c r="D107" s="278"/>
      <c r="E107" s="276" t="s">
        <v>221</v>
      </c>
      <c r="F107" s="276" t="s">
        <v>216</v>
      </c>
      <c r="G107" s="279">
        <v>45376</v>
      </c>
      <c r="H107" s="279">
        <v>46092</v>
      </c>
      <c r="I107" s="280" t="s">
        <v>217</v>
      </c>
      <c r="J107" s="281">
        <v>500000000</v>
      </c>
      <c r="K107" s="281">
        <v>501285242</v>
      </c>
      <c r="L107" s="282">
        <v>510348871.94999999</v>
      </c>
      <c r="M107" s="281">
        <v>500000000</v>
      </c>
      <c r="N107" s="283">
        <v>7.0000000000000007E-2</v>
      </c>
      <c r="O107" s="284">
        <f>+L107/'Activo Neto'!$E$23</f>
        <v>1.7498565801466954E-3</v>
      </c>
      <c r="P107" s="284">
        <v>0.1</v>
      </c>
      <c r="Q107" s="284">
        <f t="shared" si="0"/>
        <v>0.27137630819551412</v>
      </c>
    </row>
    <row r="108" spans="1:17" s="271" customFormat="1" ht="14.25" customHeight="1" x14ac:dyDescent="0.3">
      <c r="A108" s="269"/>
      <c r="B108" s="276" t="s">
        <v>230</v>
      </c>
      <c r="C108" s="277" t="s">
        <v>233</v>
      </c>
      <c r="D108" s="278"/>
      <c r="E108" s="276" t="s">
        <v>221</v>
      </c>
      <c r="F108" s="276" t="s">
        <v>216</v>
      </c>
      <c r="G108" s="279">
        <v>45376</v>
      </c>
      <c r="H108" s="279">
        <v>46092</v>
      </c>
      <c r="I108" s="280" t="s">
        <v>217</v>
      </c>
      <c r="J108" s="281">
        <v>500000000</v>
      </c>
      <c r="K108" s="281">
        <v>501285242</v>
      </c>
      <c r="L108" s="282">
        <v>510348871.94999999</v>
      </c>
      <c r="M108" s="281">
        <v>500000000</v>
      </c>
      <c r="N108" s="283">
        <v>7.0000000000000007E-2</v>
      </c>
      <c r="O108" s="284">
        <f>+L108/'Activo Neto'!$E$23</f>
        <v>1.7498565801466954E-3</v>
      </c>
      <c r="P108" s="284">
        <v>0.1</v>
      </c>
      <c r="Q108" s="284">
        <f t="shared" si="0"/>
        <v>0.27312616477566082</v>
      </c>
    </row>
    <row r="109" spans="1:17" s="271" customFormat="1" ht="14.25" customHeight="1" x14ac:dyDescent="0.3">
      <c r="A109" s="269"/>
      <c r="B109" s="276" t="s">
        <v>230</v>
      </c>
      <c r="C109" s="277" t="s">
        <v>233</v>
      </c>
      <c r="D109" s="278"/>
      <c r="E109" s="276" t="s">
        <v>221</v>
      </c>
      <c r="F109" s="276" t="s">
        <v>216</v>
      </c>
      <c r="G109" s="279">
        <v>45376</v>
      </c>
      <c r="H109" s="279">
        <v>46092</v>
      </c>
      <c r="I109" s="280" t="s">
        <v>217</v>
      </c>
      <c r="J109" s="281">
        <v>500000000</v>
      </c>
      <c r="K109" s="281">
        <v>501285242</v>
      </c>
      <c r="L109" s="282">
        <v>510348871.94999999</v>
      </c>
      <c r="M109" s="281">
        <v>500000000</v>
      </c>
      <c r="N109" s="283">
        <v>7.0000000000000007E-2</v>
      </c>
      <c r="O109" s="284">
        <f>+L109/'Activo Neto'!$E$23</f>
        <v>1.7498565801466954E-3</v>
      </c>
      <c r="P109" s="284">
        <v>0.1</v>
      </c>
      <c r="Q109" s="284">
        <f t="shared" si="0"/>
        <v>0.27487602135580752</v>
      </c>
    </row>
    <row r="110" spans="1:17" s="271" customFormat="1" ht="14.25" customHeight="1" x14ac:dyDescent="0.3">
      <c r="A110" s="269"/>
      <c r="B110" s="276" t="s">
        <v>230</v>
      </c>
      <c r="C110" s="277" t="s">
        <v>233</v>
      </c>
      <c r="D110" s="278"/>
      <c r="E110" s="276" t="s">
        <v>221</v>
      </c>
      <c r="F110" s="276" t="s">
        <v>216</v>
      </c>
      <c r="G110" s="279">
        <v>45376</v>
      </c>
      <c r="H110" s="279">
        <v>46092</v>
      </c>
      <c r="I110" s="280" t="s">
        <v>217</v>
      </c>
      <c r="J110" s="281">
        <v>500000000</v>
      </c>
      <c r="K110" s="281">
        <v>501285242</v>
      </c>
      <c r="L110" s="282">
        <v>510348871.94999999</v>
      </c>
      <c r="M110" s="281">
        <v>500000000</v>
      </c>
      <c r="N110" s="283">
        <v>7.0000000000000007E-2</v>
      </c>
      <c r="O110" s="284">
        <f>+L110/'Activo Neto'!$E$23</f>
        <v>1.7498565801466954E-3</v>
      </c>
      <c r="P110" s="284">
        <v>0.1</v>
      </c>
      <c r="Q110" s="284">
        <f t="shared" si="0"/>
        <v>0.27662587793595422</v>
      </c>
    </row>
    <row r="111" spans="1:17" s="271" customFormat="1" ht="14.25" customHeight="1" x14ac:dyDescent="0.3">
      <c r="A111" s="269"/>
      <c r="B111" s="276" t="s">
        <v>230</v>
      </c>
      <c r="C111" s="277" t="s">
        <v>233</v>
      </c>
      <c r="D111" s="278"/>
      <c r="E111" s="276" t="s">
        <v>221</v>
      </c>
      <c r="F111" s="276" t="s">
        <v>216</v>
      </c>
      <c r="G111" s="279">
        <v>45376</v>
      </c>
      <c r="H111" s="279">
        <v>46092</v>
      </c>
      <c r="I111" s="280" t="s">
        <v>217</v>
      </c>
      <c r="J111" s="281">
        <v>500000000</v>
      </c>
      <c r="K111" s="281">
        <v>501285242</v>
      </c>
      <c r="L111" s="282">
        <v>510348871.94999999</v>
      </c>
      <c r="M111" s="281">
        <v>500000000</v>
      </c>
      <c r="N111" s="283">
        <v>7.0000000000000007E-2</v>
      </c>
      <c r="O111" s="284">
        <f>+L111/'Activo Neto'!$E$23</f>
        <v>1.7498565801466954E-3</v>
      </c>
      <c r="P111" s="284">
        <v>0.1</v>
      </c>
      <c r="Q111" s="284">
        <f t="shared" si="0"/>
        <v>0.27837573451610093</v>
      </c>
    </row>
    <row r="112" spans="1:17" s="271" customFormat="1" ht="14.25" customHeight="1" x14ac:dyDescent="0.3">
      <c r="A112" s="269"/>
      <c r="B112" s="276" t="s">
        <v>230</v>
      </c>
      <c r="C112" s="277" t="s">
        <v>233</v>
      </c>
      <c r="D112" s="278"/>
      <c r="E112" s="276" t="s">
        <v>221</v>
      </c>
      <c r="F112" s="276" t="s">
        <v>216</v>
      </c>
      <c r="G112" s="279">
        <v>45376</v>
      </c>
      <c r="H112" s="279">
        <v>46092</v>
      </c>
      <c r="I112" s="280" t="s">
        <v>217</v>
      </c>
      <c r="J112" s="281">
        <v>500000000</v>
      </c>
      <c r="K112" s="281">
        <v>501285242</v>
      </c>
      <c r="L112" s="282">
        <v>510348871.94999999</v>
      </c>
      <c r="M112" s="281">
        <v>500000000</v>
      </c>
      <c r="N112" s="283">
        <v>7.0000000000000007E-2</v>
      </c>
      <c r="O112" s="284">
        <f>+L112/'Activo Neto'!$E$23</f>
        <v>1.7498565801466954E-3</v>
      </c>
      <c r="P112" s="284">
        <v>0.1</v>
      </c>
      <c r="Q112" s="284">
        <f t="shared" si="0"/>
        <v>0.28012559109624763</v>
      </c>
    </row>
    <row r="113" spans="1:17" s="271" customFormat="1" ht="14.25" customHeight="1" x14ac:dyDescent="0.3">
      <c r="A113" s="269"/>
      <c r="B113" s="276" t="s">
        <v>230</v>
      </c>
      <c r="C113" s="277" t="s">
        <v>233</v>
      </c>
      <c r="D113" s="278"/>
      <c r="E113" s="276" t="s">
        <v>221</v>
      </c>
      <c r="F113" s="276" t="s">
        <v>216</v>
      </c>
      <c r="G113" s="279">
        <v>45376</v>
      </c>
      <c r="H113" s="279">
        <v>46092</v>
      </c>
      <c r="I113" s="280" t="s">
        <v>217</v>
      </c>
      <c r="J113" s="281">
        <v>500000000</v>
      </c>
      <c r="K113" s="281">
        <v>501285242</v>
      </c>
      <c r="L113" s="282">
        <v>510348871.94999999</v>
      </c>
      <c r="M113" s="281">
        <v>500000000</v>
      </c>
      <c r="N113" s="283">
        <v>7.0000000000000007E-2</v>
      </c>
      <c r="O113" s="284">
        <f>+L113/'Activo Neto'!$E$23</f>
        <v>1.7498565801466954E-3</v>
      </c>
      <c r="P113" s="284">
        <v>0.1</v>
      </c>
      <c r="Q113" s="284">
        <f t="shared" si="0"/>
        <v>0.28187544767639433</v>
      </c>
    </row>
    <row r="114" spans="1:17" s="271" customFormat="1" ht="14.25" customHeight="1" x14ac:dyDescent="0.3">
      <c r="A114" s="269"/>
      <c r="B114" s="276" t="s">
        <v>230</v>
      </c>
      <c r="C114" s="277" t="s">
        <v>233</v>
      </c>
      <c r="D114" s="278"/>
      <c r="E114" s="276" t="s">
        <v>221</v>
      </c>
      <c r="F114" s="276" t="s">
        <v>216</v>
      </c>
      <c r="G114" s="279">
        <v>45376</v>
      </c>
      <c r="H114" s="279">
        <v>46092</v>
      </c>
      <c r="I114" s="280" t="s">
        <v>217</v>
      </c>
      <c r="J114" s="281">
        <v>500000000</v>
      </c>
      <c r="K114" s="281">
        <v>501285242</v>
      </c>
      <c r="L114" s="282">
        <v>510348871.94999999</v>
      </c>
      <c r="M114" s="281">
        <v>500000000</v>
      </c>
      <c r="N114" s="283">
        <v>7.0000000000000007E-2</v>
      </c>
      <c r="O114" s="284">
        <f>+L114/'Activo Neto'!$E$23</f>
        <v>1.7498565801466954E-3</v>
      </c>
      <c r="P114" s="284">
        <v>0.1</v>
      </c>
      <c r="Q114" s="284">
        <f t="shared" si="0"/>
        <v>0.28362530425654103</v>
      </c>
    </row>
    <row r="115" spans="1:17" s="271" customFormat="1" ht="14.25" customHeight="1" x14ac:dyDescent="0.3">
      <c r="A115" s="269"/>
      <c r="B115" s="276" t="s">
        <v>230</v>
      </c>
      <c r="C115" s="277" t="s">
        <v>233</v>
      </c>
      <c r="D115" s="278"/>
      <c r="E115" s="276" t="s">
        <v>221</v>
      </c>
      <c r="F115" s="276" t="s">
        <v>216</v>
      </c>
      <c r="G115" s="279">
        <v>45376</v>
      </c>
      <c r="H115" s="279">
        <v>46092</v>
      </c>
      <c r="I115" s="280" t="s">
        <v>217</v>
      </c>
      <c r="J115" s="281">
        <v>500000000</v>
      </c>
      <c r="K115" s="281">
        <v>501285242</v>
      </c>
      <c r="L115" s="282">
        <v>510348871.94999999</v>
      </c>
      <c r="M115" s="281">
        <v>500000000</v>
      </c>
      <c r="N115" s="283">
        <v>7.0000000000000007E-2</v>
      </c>
      <c r="O115" s="284">
        <f>+L115/'Activo Neto'!$E$23</f>
        <v>1.7498565801466954E-3</v>
      </c>
      <c r="P115" s="284">
        <v>0.1</v>
      </c>
      <c r="Q115" s="284">
        <f t="shared" si="0"/>
        <v>0.28537516083668774</v>
      </c>
    </row>
    <row r="116" spans="1:17" s="271" customFormat="1" ht="14.25" customHeight="1" x14ac:dyDescent="0.3">
      <c r="A116" s="269"/>
      <c r="B116" s="276" t="s">
        <v>230</v>
      </c>
      <c r="C116" s="277" t="s">
        <v>233</v>
      </c>
      <c r="D116" s="278"/>
      <c r="E116" s="276" t="s">
        <v>221</v>
      </c>
      <c r="F116" s="276" t="s">
        <v>216</v>
      </c>
      <c r="G116" s="279">
        <v>45421</v>
      </c>
      <c r="H116" s="279">
        <v>46150</v>
      </c>
      <c r="I116" s="280" t="s">
        <v>217</v>
      </c>
      <c r="J116" s="281">
        <v>1000000000</v>
      </c>
      <c r="K116" s="281">
        <v>1000194521.0000001</v>
      </c>
      <c r="L116" s="282">
        <v>1009801098.3</v>
      </c>
      <c r="M116" s="281">
        <v>1000000000</v>
      </c>
      <c r="N116" s="283">
        <v>7.0999999999999994E-2</v>
      </c>
      <c r="O116" s="284">
        <f>+L116/'Activo Neto'!$E$23</f>
        <v>3.4623513318409621E-3</v>
      </c>
      <c r="P116" s="284">
        <v>0.1</v>
      </c>
      <c r="Q116" s="284">
        <f t="shared" si="0"/>
        <v>0.28883751216852871</v>
      </c>
    </row>
    <row r="117" spans="1:17" s="271" customFormat="1" ht="14.25" customHeight="1" x14ac:dyDescent="0.3">
      <c r="A117" s="269"/>
      <c r="B117" s="276" t="s">
        <v>230</v>
      </c>
      <c r="C117" s="277" t="s">
        <v>233</v>
      </c>
      <c r="D117" s="278"/>
      <c r="E117" s="276" t="s">
        <v>221</v>
      </c>
      <c r="F117" s="276" t="s">
        <v>216</v>
      </c>
      <c r="G117" s="279">
        <v>45421</v>
      </c>
      <c r="H117" s="279">
        <v>46150</v>
      </c>
      <c r="I117" s="280" t="s">
        <v>217</v>
      </c>
      <c r="J117" s="281">
        <v>1000000000</v>
      </c>
      <c r="K117" s="281">
        <v>1000194521.0000001</v>
      </c>
      <c r="L117" s="282">
        <v>1009801098.3</v>
      </c>
      <c r="M117" s="281">
        <v>1000000000</v>
      </c>
      <c r="N117" s="283">
        <v>7.0999999999999994E-2</v>
      </c>
      <c r="O117" s="284">
        <f>+L117/'Activo Neto'!$E$23</f>
        <v>3.4623513318409621E-3</v>
      </c>
      <c r="P117" s="284">
        <v>0.1</v>
      </c>
      <c r="Q117" s="284">
        <f t="shared" si="0"/>
        <v>0.29229986350036968</v>
      </c>
    </row>
    <row r="118" spans="1:17" s="271" customFormat="1" ht="14.25" customHeight="1" x14ac:dyDescent="0.3">
      <c r="A118" s="269"/>
      <c r="B118" s="276" t="s">
        <v>230</v>
      </c>
      <c r="C118" s="277" t="s">
        <v>233</v>
      </c>
      <c r="D118" s="278"/>
      <c r="E118" s="276" t="s">
        <v>221</v>
      </c>
      <c r="F118" s="276" t="s">
        <v>216</v>
      </c>
      <c r="G118" s="279">
        <v>45421</v>
      </c>
      <c r="H118" s="279">
        <v>46150</v>
      </c>
      <c r="I118" s="280" t="s">
        <v>217</v>
      </c>
      <c r="J118" s="281">
        <v>1000000000</v>
      </c>
      <c r="K118" s="281">
        <v>1000194521.0000001</v>
      </c>
      <c r="L118" s="282">
        <v>1009801098.3</v>
      </c>
      <c r="M118" s="281">
        <v>1000000000</v>
      </c>
      <c r="N118" s="283">
        <v>7.0999999999999994E-2</v>
      </c>
      <c r="O118" s="284">
        <f>+L118/'Activo Neto'!$E$23</f>
        <v>3.4623513318409621E-3</v>
      </c>
      <c r="P118" s="284">
        <v>0.1</v>
      </c>
      <c r="Q118" s="284">
        <f t="shared" si="0"/>
        <v>0.29576221483221066</v>
      </c>
    </row>
    <row r="119" spans="1:17" s="271" customFormat="1" ht="14.25" customHeight="1" x14ac:dyDescent="0.3">
      <c r="A119" s="269"/>
      <c r="B119" s="276" t="s">
        <v>230</v>
      </c>
      <c r="C119" s="277" t="s">
        <v>233</v>
      </c>
      <c r="D119" s="278"/>
      <c r="E119" s="276" t="s">
        <v>221</v>
      </c>
      <c r="F119" s="276" t="s">
        <v>216</v>
      </c>
      <c r="G119" s="279">
        <v>45421</v>
      </c>
      <c r="H119" s="279">
        <v>46150</v>
      </c>
      <c r="I119" s="280" t="s">
        <v>217</v>
      </c>
      <c r="J119" s="281">
        <v>1000000000</v>
      </c>
      <c r="K119" s="281">
        <v>1000194521.0000001</v>
      </c>
      <c r="L119" s="282">
        <v>1009801098.3</v>
      </c>
      <c r="M119" s="281">
        <v>1000000000</v>
      </c>
      <c r="N119" s="283">
        <v>7.0999999999999994E-2</v>
      </c>
      <c r="O119" s="284">
        <f>+L119/'Activo Neto'!$E$23</f>
        <v>3.4623513318409621E-3</v>
      </c>
      <c r="P119" s="284">
        <v>0.1</v>
      </c>
      <c r="Q119" s="284">
        <f t="shared" si="0"/>
        <v>0.29922456616405163</v>
      </c>
    </row>
    <row r="120" spans="1:17" s="271" customFormat="1" ht="14.25" customHeight="1" x14ac:dyDescent="0.3">
      <c r="A120" s="269"/>
      <c r="B120" s="276" t="s">
        <v>230</v>
      </c>
      <c r="C120" s="277" t="s">
        <v>233</v>
      </c>
      <c r="D120" s="278"/>
      <c r="E120" s="276" t="s">
        <v>221</v>
      </c>
      <c r="F120" s="276" t="s">
        <v>216</v>
      </c>
      <c r="G120" s="279">
        <v>45421</v>
      </c>
      <c r="H120" s="279">
        <v>46150</v>
      </c>
      <c r="I120" s="280" t="s">
        <v>217</v>
      </c>
      <c r="J120" s="281">
        <v>1000000000</v>
      </c>
      <c r="K120" s="281">
        <v>1000194521.0000001</v>
      </c>
      <c r="L120" s="282">
        <v>1009801098.3</v>
      </c>
      <c r="M120" s="281">
        <v>1000000000</v>
      </c>
      <c r="N120" s="283">
        <v>7.0999999999999994E-2</v>
      </c>
      <c r="O120" s="284">
        <f>+L120/'Activo Neto'!$E$23</f>
        <v>3.4623513318409621E-3</v>
      </c>
      <c r="P120" s="284">
        <v>0.1</v>
      </c>
      <c r="Q120" s="284">
        <f t="shared" si="0"/>
        <v>0.3026869174958926</v>
      </c>
    </row>
    <row r="121" spans="1:17" s="271" customFormat="1" ht="14.25" customHeight="1" x14ac:dyDescent="0.3">
      <c r="A121" s="269"/>
      <c r="B121" s="276" t="s">
        <v>230</v>
      </c>
      <c r="C121" s="277" t="s">
        <v>233</v>
      </c>
      <c r="D121" s="278"/>
      <c r="E121" s="276" t="s">
        <v>221</v>
      </c>
      <c r="F121" s="276" t="s">
        <v>216</v>
      </c>
      <c r="G121" s="279">
        <v>45421</v>
      </c>
      <c r="H121" s="279">
        <v>46150</v>
      </c>
      <c r="I121" s="280" t="s">
        <v>217</v>
      </c>
      <c r="J121" s="281">
        <v>1000000000</v>
      </c>
      <c r="K121" s="281">
        <v>1000194521.0000001</v>
      </c>
      <c r="L121" s="282">
        <v>1009801098.3</v>
      </c>
      <c r="M121" s="281">
        <v>1000000000</v>
      </c>
      <c r="N121" s="283">
        <v>7.0999999999999994E-2</v>
      </c>
      <c r="O121" s="284">
        <f>+L121/'Activo Neto'!$E$23</f>
        <v>3.4623513318409621E-3</v>
      </c>
      <c r="P121" s="284">
        <v>0.1</v>
      </c>
      <c r="Q121" s="284">
        <f t="shared" si="0"/>
        <v>0.30614926882773358</v>
      </c>
    </row>
    <row r="122" spans="1:17" s="271" customFormat="1" ht="14.25" customHeight="1" x14ac:dyDescent="0.3">
      <c r="A122" s="269"/>
      <c r="B122" s="276" t="s">
        <v>230</v>
      </c>
      <c r="C122" s="277" t="s">
        <v>233</v>
      </c>
      <c r="D122" s="278"/>
      <c r="E122" s="276" t="s">
        <v>221</v>
      </c>
      <c r="F122" s="276" t="s">
        <v>216</v>
      </c>
      <c r="G122" s="279">
        <v>45421</v>
      </c>
      <c r="H122" s="279">
        <v>46150</v>
      </c>
      <c r="I122" s="280" t="s">
        <v>217</v>
      </c>
      <c r="J122" s="281">
        <v>1000000000</v>
      </c>
      <c r="K122" s="281">
        <v>1000194521.0000001</v>
      </c>
      <c r="L122" s="282">
        <v>1009801098.3</v>
      </c>
      <c r="M122" s="281">
        <v>1000000000</v>
      </c>
      <c r="N122" s="283">
        <v>7.0999999999999994E-2</v>
      </c>
      <c r="O122" s="284">
        <f>+L122/'Activo Neto'!$E$23</f>
        <v>3.4623513318409621E-3</v>
      </c>
      <c r="P122" s="284">
        <v>0.1</v>
      </c>
      <c r="Q122" s="284">
        <f t="shared" si="0"/>
        <v>0.30961162015957455</v>
      </c>
    </row>
    <row r="123" spans="1:17" s="271" customFormat="1" ht="14.25" customHeight="1" x14ac:dyDescent="0.3">
      <c r="A123" s="269"/>
      <c r="B123" s="276" t="s">
        <v>230</v>
      </c>
      <c r="C123" s="277" t="s">
        <v>233</v>
      </c>
      <c r="D123" s="278"/>
      <c r="E123" s="276" t="s">
        <v>221</v>
      </c>
      <c r="F123" s="276" t="s">
        <v>216</v>
      </c>
      <c r="G123" s="279">
        <v>45421</v>
      </c>
      <c r="H123" s="279">
        <v>46150</v>
      </c>
      <c r="I123" s="280" t="s">
        <v>217</v>
      </c>
      <c r="J123" s="281">
        <v>1000000000</v>
      </c>
      <c r="K123" s="281">
        <v>1000194521.0000001</v>
      </c>
      <c r="L123" s="282">
        <v>1009801098.3</v>
      </c>
      <c r="M123" s="281">
        <v>1000000000</v>
      </c>
      <c r="N123" s="283">
        <v>7.0999999999999994E-2</v>
      </c>
      <c r="O123" s="284">
        <f>+L123/'Activo Neto'!$E$23</f>
        <v>3.4623513318409621E-3</v>
      </c>
      <c r="P123" s="284">
        <v>0.1</v>
      </c>
      <c r="Q123" s="284">
        <f t="shared" si="0"/>
        <v>0.31307397149141553</v>
      </c>
    </row>
    <row r="124" spans="1:17" s="271" customFormat="1" ht="14.25" customHeight="1" x14ac:dyDescent="0.3">
      <c r="A124" s="269"/>
      <c r="B124" s="276" t="s">
        <v>230</v>
      </c>
      <c r="C124" s="277" t="s">
        <v>233</v>
      </c>
      <c r="D124" s="278"/>
      <c r="E124" s="276" t="s">
        <v>221</v>
      </c>
      <c r="F124" s="276" t="s">
        <v>216</v>
      </c>
      <c r="G124" s="279">
        <v>45421</v>
      </c>
      <c r="H124" s="279">
        <v>46150</v>
      </c>
      <c r="I124" s="280" t="s">
        <v>217</v>
      </c>
      <c r="J124" s="281">
        <v>1000000000</v>
      </c>
      <c r="K124" s="281">
        <v>1000194521.0000001</v>
      </c>
      <c r="L124" s="282">
        <v>1009801098.3</v>
      </c>
      <c r="M124" s="281">
        <v>1000000000</v>
      </c>
      <c r="N124" s="283">
        <v>7.0999999999999994E-2</v>
      </c>
      <c r="O124" s="284">
        <f>+L124/'Activo Neto'!$E$23</f>
        <v>3.4623513318409621E-3</v>
      </c>
      <c r="P124" s="284">
        <v>0.1</v>
      </c>
      <c r="Q124" s="284">
        <f t="shared" si="0"/>
        <v>0.3165363228232565</v>
      </c>
    </row>
    <row r="125" spans="1:17" s="271" customFormat="1" ht="14.25" customHeight="1" x14ac:dyDescent="0.3">
      <c r="A125" s="269"/>
      <c r="B125" s="276" t="s">
        <v>230</v>
      </c>
      <c r="C125" s="277" t="s">
        <v>233</v>
      </c>
      <c r="D125" s="278"/>
      <c r="E125" s="276" t="s">
        <v>221</v>
      </c>
      <c r="F125" s="276" t="s">
        <v>216</v>
      </c>
      <c r="G125" s="279">
        <v>45421</v>
      </c>
      <c r="H125" s="279">
        <v>46150</v>
      </c>
      <c r="I125" s="280" t="s">
        <v>217</v>
      </c>
      <c r="J125" s="281">
        <v>1000000000</v>
      </c>
      <c r="K125" s="281">
        <v>1000194521.0000001</v>
      </c>
      <c r="L125" s="282">
        <v>1009801098.3</v>
      </c>
      <c r="M125" s="281">
        <v>1000000000</v>
      </c>
      <c r="N125" s="283">
        <v>7.0999999999999994E-2</v>
      </c>
      <c r="O125" s="284">
        <f>+L125/'Activo Neto'!$E$23</f>
        <v>3.4623513318409621E-3</v>
      </c>
      <c r="P125" s="284">
        <v>0.1</v>
      </c>
      <c r="Q125" s="284">
        <f t="shared" si="0"/>
        <v>0.31999867415509747</v>
      </c>
    </row>
    <row r="126" spans="1:17" s="271" customFormat="1" ht="14.25" customHeight="1" x14ac:dyDescent="0.3">
      <c r="A126" s="269"/>
      <c r="B126" s="276" t="s">
        <v>230</v>
      </c>
      <c r="C126" s="277" t="s">
        <v>233</v>
      </c>
      <c r="D126" s="278"/>
      <c r="E126" s="276" t="s">
        <v>221</v>
      </c>
      <c r="F126" s="276" t="s">
        <v>216</v>
      </c>
      <c r="G126" s="279">
        <v>45421</v>
      </c>
      <c r="H126" s="279">
        <v>46150</v>
      </c>
      <c r="I126" s="280" t="s">
        <v>217</v>
      </c>
      <c r="J126" s="281">
        <v>1000000000</v>
      </c>
      <c r="K126" s="281">
        <v>1000194521.0000001</v>
      </c>
      <c r="L126" s="282">
        <v>1009801098.3</v>
      </c>
      <c r="M126" s="281">
        <v>1000000000</v>
      </c>
      <c r="N126" s="283">
        <v>7.0999999999999994E-2</v>
      </c>
      <c r="O126" s="284">
        <f>+L126/'Activo Neto'!$E$23</f>
        <v>3.4623513318409621E-3</v>
      </c>
      <c r="P126" s="284">
        <v>0.1</v>
      </c>
      <c r="Q126" s="284">
        <f t="shared" si="0"/>
        <v>0.32346102548693845</v>
      </c>
    </row>
    <row r="127" spans="1:17" s="271" customFormat="1" ht="14.25" customHeight="1" x14ac:dyDescent="0.3">
      <c r="A127" s="269"/>
      <c r="B127" s="276" t="s">
        <v>230</v>
      </c>
      <c r="C127" s="277" t="s">
        <v>233</v>
      </c>
      <c r="D127" s="278"/>
      <c r="E127" s="276" t="s">
        <v>221</v>
      </c>
      <c r="F127" s="276" t="s">
        <v>216</v>
      </c>
      <c r="G127" s="279">
        <v>45421</v>
      </c>
      <c r="H127" s="279">
        <v>46150</v>
      </c>
      <c r="I127" s="280" t="s">
        <v>217</v>
      </c>
      <c r="J127" s="281">
        <v>1000000000</v>
      </c>
      <c r="K127" s="281">
        <v>1000194521.0000001</v>
      </c>
      <c r="L127" s="282">
        <v>1009801098.3</v>
      </c>
      <c r="M127" s="281">
        <v>1000000000</v>
      </c>
      <c r="N127" s="283">
        <v>7.0999999999999994E-2</v>
      </c>
      <c r="O127" s="284">
        <f>+L127/'Activo Neto'!$E$23</f>
        <v>3.4623513318409621E-3</v>
      </c>
      <c r="P127" s="284">
        <v>0.1</v>
      </c>
      <c r="Q127" s="284">
        <f t="shared" si="0"/>
        <v>0.32692337681877942</v>
      </c>
    </row>
    <row r="128" spans="1:17" s="271" customFormat="1" ht="14.25" customHeight="1" x14ac:dyDescent="0.3">
      <c r="A128" s="269"/>
      <c r="B128" s="276" t="s">
        <v>230</v>
      </c>
      <c r="C128" s="277" t="s">
        <v>233</v>
      </c>
      <c r="D128" s="278"/>
      <c r="E128" s="276" t="s">
        <v>221</v>
      </c>
      <c r="F128" s="276" t="s">
        <v>216</v>
      </c>
      <c r="G128" s="279">
        <v>45421</v>
      </c>
      <c r="H128" s="279">
        <v>46150</v>
      </c>
      <c r="I128" s="280" t="s">
        <v>217</v>
      </c>
      <c r="J128" s="281">
        <v>1000000000</v>
      </c>
      <c r="K128" s="281">
        <v>1000194521.0000001</v>
      </c>
      <c r="L128" s="282">
        <v>1009801098.3</v>
      </c>
      <c r="M128" s="281">
        <v>1000000000</v>
      </c>
      <c r="N128" s="283">
        <v>7.0999999999999994E-2</v>
      </c>
      <c r="O128" s="284">
        <f>+L128/'Activo Neto'!$E$23</f>
        <v>3.4623513318409621E-3</v>
      </c>
      <c r="P128" s="284">
        <v>0.1</v>
      </c>
      <c r="Q128" s="284">
        <f t="shared" si="0"/>
        <v>0.33038572815062039</v>
      </c>
    </row>
    <row r="129" spans="1:17" s="271" customFormat="1" ht="14.25" customHeight="1" x14ac:dyDescent="0.3">
      <c r="A129" s="269"/>
      <c r="B129" s="276" t="s">
        <v>230</v>
      </c>
      <c r="C129" s="277" t="s">
        <v>233</v>
      </c>
      <c r="D129" s="278"/>
      <c r="E129" s="276" t="s">
        <v>221</v>
      </c>
      <c r="F129" s="276" t="s">
        <v>216</v>
      </c>
      <c r="G129" s="279">
        <v>45421</v>
      </c>
      <c r="H129" s="279">
        <v>46150</v>
      </c>
      <c r="I129" s="280" t="s">
        <v>217</v>
      </c>
      <c r="J129" s="281">
        <v>1000000000</v>
      </c>
      <c r="K129" s="281">
        <v>1000194521.0000001</v>
      </c>
      <c r="L129" s="282">
        <v>1009801098.3</v>
      </c>
      <c r="M129" s="281">
        <v>1000000000</v>
      </c>
      <c r="N129" s="283">
        <v>7.0999999999999994E-2</v>
      </c>
      <c r="O129" s="284">
        <f>+L129/'Activo Neto'!$E$23</f>
        <v>3.4623513318409621E-3</v>
      </c>
      <c r="P129" s="284">
        <v>0.1</v>
      </c>
      <c r="Q129" s="284">
        <f t="shared" si="0"/>
        <v>0.33384807948246137</v>
      </c>
    </row>
    <row r="130" spans="1:17" s="271" customFormat="1" ht="14.25" customHeight="1" x14ac:dyDescent="0.3">
      <c r="A130" s="269"/>
      <c r="B130" s="276" t="s">
        <v>230</v>
      </c>
      <c r="C130" s="277" t="s">
        <v>233</v>
      </c>
      <c r="D130" s="278"/>
      <c r="E130" s="276" t="s">
        <v>221</v>
      </c>
      <c r="F130" s="276" t="s">
        <v>216</v>
      </c>
      <c r="G130" s="279">
        <v>45421</v>
      </c>
      <c r="H130" s="279">
        <v>46150</v>
      </c>
      <c r="I130" s="280" t="s">
        <v>217</v>
      </c>
      <c r="J130" s="281">
        <v>500000000</v>
      </c>
      <c r="K130" s="281">
        <v>500097260.50000006</v>
      </c>
      <c r="L130" s="282">
        <v>504900549.14999998</v>
      </c>
      <c r="M130" s="281">
        <v>500000000</v>
      </c>
      <c r="N130" s="283">
        <v>7.0999999999999994E-2</v>
      </c>
      <c r="O130" s="284">
        <f>+L130/'Activo Neto'!$E$23</f>
        <v>1.731175665920481E-3</v>
      </c>
      <c r="P130" s="284">
        <v>0.1</v>
      </c>
      <c r="Q130" s="284">
        <f t="shared" si="0"/>
        <v>0.33557925514838183</v>
      </c>
    </row>
    <row r="131" spans="1:17" s="271" customFormat="1" ht="14.25" customHeight="1" x14ac:dyDescent="0.3">
      <c r="A131" s="269"/>
      <c r="B131" s="276" t="s">
        <v>230</v>
      </c>
      <c r="C131" s="277" t="s">
        <v>233</v>
      </c>
      <c r="D131" s="278"/>
      <c r="E131" s="276" t="s">
        <v>221</v>
      </c>
      <c r="F131" s="276" t="s">
        <v>216</v>
      </c>
      <c r="G131" s="279">
        <v>45421</v>
      </c>
      <c r="H131" s="279">
        <v>46150</v>
      </c>
      <c r="I131" s="280" t="s">
        <v>217</v>
      </c>
      <c r="J131" s="281">
        <v>500000000</v>
      </c>
      <c r="K131" s="281">
        <v>500097260.50000006</v>
      </c>
      <c r="L131" s="282">
        <v>504900549.14999998</v>
      </c>
      <c r="M131" s="281">
        <v>500000000</v>
      </c>
      <c r="N131" s="283">
        <v>7.0999999999999994E-2</v>
      </c>
      <c r="O131" s="284">
        <f>+L131/'Activo Neto'!$E$23</f>
        <v>1.731175665920481E-3</v>
      </c>
      <c r="P131" s="284">
        <v>0.1</v>
      </c>
      <c r="Q131" s="284">
        <f t="shared" si="0"/>
        <v>0.33731043081430229</v>
      </c>
    </row>
    <row r="132" spans="1:17" s="271" customFormat="1" ht="14.25" customHeight="1" x14ac:dyDescent="0.3">
      <c r="A132" s="269"/>
      <c r="B132" s="276" t="s">
        <v>230</v>
      </c>
      <c r="C132" s="277" t="s">
        <v>233</v>
      </c>
      <c r="D132" s="278"/>
      <c r="E132" s="276" t="s">
        <v>221</v>
      </c>
      <c r="F132" s="276" t="s">
        <v>216</v>
      </c>
      <c r="G132" s="279">
        <v>45421</v>
      </c>
      <c r="H132" s="279">
        <v>46150</v>
      </c>
      <c r="I132" s="280" t="s">
        <v>217</v>
      </c>
      <c r="J132" s="281">
        <v>500000000</v>
      </c>
      <c r="K132" s="281">
        <v>500097260.50000006</v>
      </c>
      <c r="L132" s="282">
        <v>504900549.14999998</v>
      </c>
      <c r="M132" s="281">
        <v>500000000</v>
      </c>
      <c r="N132" s="283">
        <v>7.0999999999999994E-2</v>
      </c>
      <c r="O132" s="284">
        <f>+L132/'Activo Neto'!$E$23</f>
        <v>1.731175665920481E-3</v>
      </c>
      <c r="P132" s="284">
        <v>0.1</v>
      </c>
      <c r="Q132" s="284">
        <f t="shared" si="0"/>
        <v>0.33904160648022275</v>
      </c>
    </row>
    <row r="133" spans="1:17" s="271" customFormat="1" ht="14.25" customHeight="1" x14ac:dyDescent="0.3">
      <c r="A133" s="269"/>
      <c r="B133" s="276" t="s">
        <v>230</v>
      </c>
      <c r="C133" s="277" t="s">
        <v>233</v>
      </c>
      <c r="D133" s="278"/>
      <c r="E133" s="276" t="s">
        <v>221</v>
      </c>
      <c r="F133" s="276" t="s">
        <v>216</v>
      </c>
      <c r="G133" s="279">
        <v>45421</v>
      </c>
      <c r="H133" s="279">
        <v>46150</v>
      </c>
      <c r="I133" s="280" t="s">
        <v>217</v>
      </c>
      <c r="J133" s="281">
        <v>500000000</v>
      </c>
      <c r="K133" s="281">
        <v>500097260.50000006</v>
      </c>
      <c r="L133" s="282">
        <v>504900549.14999998</v>
      </c>
      <c r="M133" s="281">
        <v>500000000</v>
      </c>
      <c r="N133" s="283">
        <v>7.0999999999999994E-2</v>
      </c>
      <c r="O133" s="284">
        <f>+L133/'Activo Neto'!$E$23</f>
        <v>1.731175665920481E-3</v>
      </c>
      <c r="P133" s="284">
        <v>0.1</v>
      </c>
      <c r="Q133" s="284">
        <f t="shared" si="0"/>
        <v>0.3407727821461432</v>
      </c>
    </row>
    <row r="134" spans="1:17" s="271" customFormat="1" ht="14.25" customHeight="1" x14ac:dyDescent="0.3">
      <c r="A134" s="269"/>
      <c r="B134" s="276" t="s">
        <v>230</v>
      </c>
      <c r="C134" s="277" t="s">
        <v>233</v>
      </c>
      <c r="D134" s="278"/>
      <c r="E134" s="276" t="s">
        <v>221</v>
      </c>
      <c r="F134" s="276" t="s">
        <v>216</v>
      </c>
      <c r="G134" s="279">
        <v>45421</v>
      </c>
      <c r="H134" s="279">
        <v>46150</v>
      </c>
      <c r="I134" s="280" t="s">
        <v>217</v>
      </c>
      <c r="J134" s="281">
        <v>500000000</v>
      </c>
      <c r="K134" s="281">
        <v>500097260.50000006</v>
      </c>
      <c r="L134" s="282">
        <v>504900549.14999998</v>
      </c>
      <c r="M134" s="281">
        <v>500000000</v>
      </c>
      <c r="N134" s="283">
        <v>7.0999999999999994E-2</v>
      </c>
      <c r="O134" s="284">
        <f>+L134/'Activo Neto'!$E$23</f>
        <v>1.731175665920481E-3</v>
      </c>
      <c r="P134" s="284">
        <v>0.1</v>
      </c>
      <c r="Q134" s="284">
        <f t="shared" si="0"/>
        <v>0.34250395781206366</v>
      </c>
    </row>
    <row r="135" spans="1:17" s="271" customFormat="1" ht="14.25" customHeight="1" x14ac:dyDescent="0.3">
      <c r="A135" s="269"/>
      <c r="B135" s="276" t="s">
        <v>230</v>
      </c>
      <c r="C135" s="277" t="s">
        <v>233</v>
      </c>
      <c r="D135" s="278"/>
      <c r="E135" s="276" t="s">
        <v>221</v>
      </c>
      <c r="F135" s="276" t="s">
        <v>216</v>
      </c>
      <c r="G135" s="279">
        <v>45421</v>
      </c>
      <c r="H135" s="279">
        <v>46150</v>
      </c>
      <c r="I135" s="280" t="s">
        <v>217</v>
      </c>
      <c r="J135" s="281">
        <v>500000000</v>
      </c>
      <c r="K135" s="281">
        <v>500097260.50000006</v>
      </c>
      <c r="L135" s="282">
        <v>504900549.14999998</v>
      </c>
      <c r="M135" s="281">
        <v>500000000</v>
      </c>
      <c r="N135" s="283">
        <v>7.0999999999999994E-2</v>
      </c>
      <c r="O135" s="284">
        <f>+L135/'Activo Neto'!$E$23</f>
        <v>1.731175665920481E-3</v>
      </c>
      <c r="P135" s="284">
        <v>0.1</v>
      </c>
      <c r="Q135" s="284">
        <f t="shared" ref="Q135:Q198" si="1">+Q134+O135</f>
        <v>0.34423513347798412</v>
      </c>
    </row>
    <row r="136" spans="1:17" s="271" customFormat="1" ht="14.25" customHeight="1" x14ac:dyDescent="0.3">
      <c r="A136" s="269"/>
      <c r="B136" s="276" t="s">
        <v>230</v>
      </c>
      <c r="C136" s="277" t="s">
        <v>233</v>
      </c>
      <c r="D136" s="278"/>
      <c r="E136" s="276" t="s">
        <v>221</v>
      </c>
      <c r="F136" s="276" t="s">
        <v>216</v>
      </c>
      <c r="G136" s="279">
        <v>45421</v>
      </c>
      <c r="H136" s="279">
        <v>46150</v>
      </c>
      <c r="I136" s="280" t="s">
        <v>217</v>
      </c>
      <c r="J136" s="281">
        <v>500000000</v>
      </c>
      <c r="K136" s="281">
        <v>500097260.50000006</v>
      </c>
      <c r="L136" s="282">
        <v>504900549.14999998</v>
      </c>
      <c r="M136" s="281">
        <v>500000000</v>
      </c>
      <c r="N136" s="283">
        <v>7.0999999999999994E-2</v>
      </c>
      <c r="O136" s="284">
        <f>+L136/'Activo Neto'!$E$23</f>
        <v>1.731175665920481E-3</v>
      </c>
      <c r="P136" s="284">
        <v>0.1</v>
      </c>
      <c r="Q136" s="284">
        <f t="shared" si="1"/>
        <v>0.34596630914390458</v>
      </c>
    </row>
    <row r="137" spans="1:17" s="271" customFormat="1" ht="14.25" customHeight="1" x14ac:dyDescent="0.3">
      <c r="A137" s="269"/>
      <c r="B137" s="276" t="s">
        <v>230</v>
      </c>
      <c r="C137" s="277" t="s">
        <v>233</v>
      </c>
      <c r="D137" s="278"/>
      <c r="E137" s="276" t="s">
        <v>221</v>
      </c>
      <c r="F137" s="276" t="s">
        <v>216</v>
      </c>
      <c r="G137" s="279">
        <v>45421</v>
      </c>
      <c r="H137" s="279">
        <v>46150</v>
      </c>
      <c r="I137" s="280" t="s">
        <v>217</v>
      </c>
      <c r="J137" s="281">
        <v>500000000</v>
      </c>
      <c r="K137" s="281">
        <v>500097260.50000006</v>
      </c>
      <c r="L137" s="282">
        <v>504900549.14999998</v>
      </c>
      <c r="M137" s="281">
        <v>500000000</v>
      </c>
      <c r="N137" s="283">
        <v>7.0999999999999994E-2</v>
      </c>
      <c r="O137" s="284">
        <f>+L137/'Activo Neto'!$E$23</f>
        <v>1.731175665920481E-3</v>
      </c>
      <c r="P137" s="284">
        <v>0.1</v>
      </c>
      <c r="Q137" s="284">
        <f t="shared" si="1"/>
        <v>0.34769748480982504</v>
      </c>
    </row>
    <row r="138" spans="1:17" s="271" customFormat="1" ht="14.25" customHeight="1" x14ac:dyDescent="0.3">
      <c r="A138" s="269"/>
      <c r="B138" s="276" t="s">
        <v>230</v>
      </c>
      <c r="C138" s="277" t="s">
        <v>233</v>
      </c>
      <c r="D138" s="278"/>
      <c r="E138" s="276" t="s">
        <v>221</v>
      </c>
      <c r="F138" s="276" t="s">
        <v>216</v>
      </c>
      <c r="G138" s="279">
        <v>45421</v>
      </c>
      <c r="H138" s="279">
        <v>46150</v>
      </c>
      <c r="I138" s="280" t="s">
        <v>217</v>
      </c>
      <c r="J138" s="281">
        <v>500000000</v>
      </c>
      <c r="K138" s="281">
        <v>500097260.50000006</v>
      </c>
      <c r="L138" s="282">
        <v>504900549.14999998</v>
      </c>
      <c r="M138" s="281">
        <v>500000000</v>
      </c>
      <c r="N138" s="283">
        <v>7.0999999999999994E-2</v>
      </c>
      <c r="O138" s="284">
        <f>+L138/'Activo Neto'!$E$23</f>
        <v>1.731175665920481E-3</v>
      </c>
      <c r="P138" s="284">
        <v>0.1</v>
      </c>
      <c r="Q138" s="284">
        <f t="shared" si="1"/>
        <v>0.3494286604757455</v>
      </c>
    </row>
    <row r="139" spans="1:17" s="271" customFormat="1" ht="14.25" customHeight="1" x14ac:dyDescent="0.3">
      <c r="A139" s="269"/>
      <c r="B139" s="276" t="s">
        <v>230</v>
      </c>
      <c r="C139" s="277" t="s">
        <v>233</v>
      </c>
      <c r="D139" s="278"/>
      <c r="E139" s="276" t="s">
        <v>221</v>
      </c>
      <c r="F139" s="276" t="s">
        <v>216</v>
      </c>
      <c r="G139" s="279">
        <v>45421</v>
      </c>
      <c r="H139" s="279">
        <v>46150</v>
      </c>
      <c r="I139" s="280" t="s">
        <v>217</v>
      </c>
      <c r="J139" s="281">
        <v>500000000</v>
      </c>
      <c r="K139" s="281">
        <v>500097260.50000006</v>
      </c>
      <c r="L139" s="282">
        <v>504900549.14999998</v>
      </c>
      <c r="M139" s="281">
        <v>500000000</v>
      </c>
      <c r="N139" s="283">
        <v>7.0999999999999994E-2</v>
      </c>
      <c r="O139" s="284">
        <f>+L139/'Activo Neto'!$E$23</f>
        <v>1.731175665920481E-3</v>
      </c>
      <c r="P139" s="284">
        <v>0.1</v>
      </c>
      <c r="Q139" s="284">
        <f t="shared" si="1"/>
        <v>0.35115983614166596</v>
      </c>
    </row>
    <row r="140" spans="1:17" s="271" customFormat="1" ht="14.25" customHeight="1" x14ac:dyDescent="0.3">
      <c r="A140" s="269"/>
      <c r="B140" s="276" t="s">
        <v>230</v>
      </c>
      <c r="C140" s="277" t="s">
        <v>233</v>
      </c>
      <c r="D140" s="278"/>
      <c r="E140" s="276" t="s">
        <v>221</v>
      </c>
      <c r="F140" s="276" t="s">
        <v>216</v>
      </c>
      <c r="G140" s="279">
        <v>45421</v>
      </c>
      <c r="H140" s="279">
        <v>46150</v>
      </c>
      <c r="I140" s="280" t="s">
        <v>217</v>
      </c>
      <c r="J140" s="281">
        <v>500000000</v>
      </c>
      <c r="K140" s="281">
        <v>500097260.50000006</v>
      </c>
      <c r="L140" s="282">
        <v>504900549.14999998</v>
      </c>
      <c r="M140" s="281">
        <v>500000000</v>
      </c>
      <c r="N140" s="283">
        <v>7.0999999999999994E-2</v>
      </c>
      <c r="O140" s="284">
        <f>+L140/'Activo Neto'!$E$23</f>
        <v>1.731175665920481E-3</v>
      </c>
      <c r="P140" s="284">
        <v>0.1</v>
      </c>
      <c r="Q140" s="284">
        <f t="shared" si="1"/>
        <v>0.35289101180758642</v>
      </c>
    </row>
    <row r="141" spans="1:17" s="271" customFormat="1" ht="14.25" customHeight="1" x14ac:dyDescent="0.3">
      <c r="A141" s="269"/>
      <c r="B141" s="276" t="s">
        <v>230</v>
      </c>
      <c r="C141" s="277" t="s">
        <v>233</v>
      </c>
      <c r="D141" s="278"/>
      <c r="E141" s="276" t="s">
        <v>221</v>
      </c>
      <c r="F141" s="276" t="s">
        <v>216</v>
      </c>
      <c r="G141" s="279">
        <v>45421</v>
      </c>
      <c r="H141" s="279">
        <v>46150</v>
      </c>
      <c r="I141" s="280" t="s">
        <v>217</v>
      </c>
      <c r="J141" s="281">
        <v>500000000</v>
      </c>
      <c r="K141" s="281">
        <v>500097260.50000006</v>
      </c>
      <c r="L141" s="282">
        <v>504900549.14999998</v>
      </c>
      <c r="M141" s="281">
        <v>500000000</v>
      </c>
      <c r="N141" s="283">
        <v>7.0999999999999994E-2</v>
      </c>
      <c r="O141" s="284">
        <f>+L141/'Activo Neto'!$E$23</f>
        <v>1.731175665920481E-3</v>
      </c>
      <c r="P141" s="284">
        <v>0.1</v>
      </c>
      <c r="Q141" s="284">
        <f t="shared" si="1"/>
        <v>0.35462218747350688</v>
      </c>
    </row>
    <row r="142" spans="1:17" s="271" customFormat="1" ht="14.25" customHeight="1" x14ac:dyDescent="0.3">
      <c r="A142" s="269"/>
      <c r="B142" s="276" t="s">
        <v>230</v>
      </c>
      <c r="C142" s="277" t="s">
        <v>234</v>
      </c>
      <c r="D142" s="278"/>
      <c r="E142" s="276" t="s">
        <v>221</v>
      </c>
      <c r="F142" s="276" t="s">
        <v>216</v>
      </c>
      <c r="G142" s="279">
        <v>45236</v>
      </c>
      <c r="H142" s="279">
        <v>46286</v>
      </c>
      <c r="I142" s="280" t="s">
        <v>217</v>
      </c>
      <c r="J142" s="281">
        <v>100000000</v>
      </c>
      <c r="K142" s="281">
        <v>101567436</v>
      </c>
      <c r="L142" s="282">
        <v>102658566.33</v>
      </c>
      <c r="M142" s="281">
        <v>100000000</v>
      </c>
      <c r="N142" s="283">
        <v>8.2500000000000004E-2</v>
      </c>
      <c r="O142" s="284">
        <f>+L142/'Activo Neto'!$E$23</f>
        <v>3.519901339540455E-4</v>
      </c>
      <c r="P142" s="284">
        <v>0.1</v>
      </c>
      <c r="Q142" s="284">
        <f t="shared" si="1"/>
        <v>0.35497417760746092</v>
      </c>
    </row>
    <row r="143" spans="1:17" s="271" customFormat="1" ht="14.25" customHeight="1" x14ac:dyDescent="0.3">
      <c r="A143" s="269"/>
      <c r="B143" s="276" t="s">
        <v>230</v>
      </c>
      <c r="C143" s="277" t="s">
        <v>234</v>
      </c>
      <c r="D143" s="278"/>
      <c r="E143" s="276" t="s">
        <v>221</v>
      </c>
      <c r="F143" s="276" t="s">
        <v>216</v>
      </c>
      <c r="G143" s="279">
        <v>45236</v>
      </c>
      <c r="H143" s="279">
        <v>45556</v>
      </c>
      <c r="I143" s="280" t="s">
        <v>217</v>
      </c>
      <c r="J143" s="281">
        <v>100000000</v>
      </c>
      <c r="K143" s="281">
        <v>101567436</v>
      </c>
      <c r="L143" s="282">
        <v>102658566.33</v>
      </c>
      <c r="M143" s="281">
        <v>100000000</v>
      </c>
      <c r="N143" s="283">
        <v>8.2500000000000004E-2</v>
      </c>
      <c r="O143" s="284">
        <f>+L143/'Activo Neto'!$E$23</f>
        <v>3.519901339540455E-4</v>
      </c>
      <c r="P143" s="284">
        <v>0.1</v>
      </c>
      <c r="Q143" s="284">
        <f t="shared" si="1"/>
        <v>0.35532616774141496</v>
      </c>
    </row>
    <row r="144" spans="1:17" s="271" customFormat="1" ht="14.25" customHeight="1" x14ac:dyDescent="0.3">
      <c r="A144" s="269"/>
      <c r="B144" s="276" t="s">
        <v>230</v>
      </c>
      <c r="C144" s="277" t="s">
        <v>234</v>
      </c>
      <c r="D144" s="278"/>
      <c r="E144" s="276" t="s">
        <v>221</v>
      </c>
      <c r="F144" s="276" t="s">
        <v>216</v>
      </c>
      <c r="G144" s="279">
        <v>45372</v>
      </c>
      <c r="H144" s="279">
        <v>46468</v>
      </c>
      <c r="I144" s="280" t="s">
        <v>217</v>
      </c>
      <c r="J144" s="281">
        <v>1000000000</v>
      </c>
      <c r="K144" s="281">
        <v>1000000000</v>
      </c>
      <c r="L144" s="282">
        <v>1019808697.3</v>
      </c>
      <c r="M144" s="281">
        <v>1000000000</v>
      </c>
      <c r="N144" s="283">
        <v>7.4999999999999997E-2</v>
      </c>
      <c r="O144" s="284">
        <f>+L144/'Activo Neto'!$E$23</f>
        <v>3.4966648454472682E-3</v>
      </c>
      <c r="P144" s="284">
        <v>0.1</v>
      </c>
      <c r="Q144" s="284">
        <f t="shared" si="1"/>
        <v>0.35882283258686221</v>
      </c>
    </row>
    <row r="145" spans="1:17" s="271" customFormat="1" ht="14.25" customHeight="1" x14ac:dyDescent="0.3">
      <c r="A145" s="269"/>
      <c r="B145" s="276" t="s">
        <v>230</v>
      </c>
      <c r="C145" s="277" t="s">
        <v>234</v>
      </c>
      <c r="D145" s="278"/>
      <c r="E145" s="276" t="s">
        <v>221</v>
      </c>
      <c r="F145" s="276" t="s">
        <v>216</v>
      </c>
      <c r="G145" s="279">
        <v>45372</v>
      </c>
      <c r="H145" s="279">
        <v>46468</v>
      </c>
      <c r="I145" s="280" t="s">
        <v>217</v>
      </c>
      <c r="J145" s="281">
        <v>1000000000</v>
      </c>
      <c r="K145" s="281">
        <v>1000000000</v>
      </c>
      <c r="L145" s="282">
        <v>1019808697.3</v>
      </c>
      <c r="M145" s="281">
        <v>1000000000</v>
      </c>
      <c r="N145" s="283">
        <v>7.4999999999999997E-2</v>
      </c>
      <c r="O145" s="284">
        <f>+L145/'Activo Neto'!$E$23</f>
        <v>3.4966648454472682E-3</v>
      </c>
      <c r="P145" s="284">
        <v>0.1</v>
      </c>
      <c r="Q145" s="284">
        <f t="shared" si="1"/>
        <v>0.36231949743230946</v>
      </c>
    </row>
    <row r="146" spans="1:17" s="271" customFormat="1" ht="14.25" customHeight="1" x14ac:dyDescent="0.3">
      <c r="A146" s="269"/>
      <c r="B146" s="276" t="s">
        <v>230</v>
      </c>
      <c r="C146" s="277" t="s">
        <v>234</v>
      </c>
      <c r="D146" s="278"/>
      <c r="E146" s="276" t="s">
        <v>221</v>
      </c>
      <c r="F146" s="276" t="s">
        <v>216</v>
      </c>
      <c r="G146" s="279">
        <v>45372</v>
      </c>
      <c r="H146" s="279">
        <v>46468</v>
      </c>
      <c r="I146" s="280" t="s">
        <v>217</v>
      </c>
      <c r="J146" s="281">
        <v>1000000000</v>
      </c>
      <c r="K146" s="281">
        <v>1000000000</v>
      </c>
      <c r="L146" s="282">
        <v>1019808697.3</v>
      </c>
      <c r="M146" s="281">
        <v>1000000000</v>
      </c>
      <c r="N146" s="283">
        <v>7.4999999999999997E-2</v>
      </c>
      <c r="O146" s="284">
        <f>+L146/'Activo Neto'!$E$23</f>
        <v>3.4966648454472682E-3</v>
      </c>
      <c r="P146" s="284">
        <v>0.1</v>
      </c>
      <c r="Q146" s="284">
        <f t="shared" si="1"/>
        <v>0.36581616227775671</v>
      </c>
    </row>
    <row r="147" spans="1:17" s="271" customFormat="1" ht="14.25" customHeight="1" x14ac:dyDescent="0.3">
      <c r="A147" s="269"/>
      <c r="B147" s="276" t="s">
        <v>230</v>
      </c>
      <c r="C147" s="277" t="s">
        <v>234</v>
      </c>
      <c r="D147" s="278"/>
      <c r="E147" s="276" t="s">
        <v>221</v>
      </c>
      <c r="F147" s="276" t="s">
        <v>216</v>
      </c>
      <c r="G147" s="279">
        <v>45372</v>
      </c>
      <c r="H147" s="279">
        <v>46468</v>
      </c>
      <c r="I147" s="280" t="s">
        <v>217</v>
      </c>
      <c r="J147" s="281">
        <v>1000000000</v>
      </c>
      <c r="K147" s="281">
        <v>1000000000</v>
      </c>
      <c r="L147" s="282">
        <v>1019808697.3</v>
      </c>
      <c r="M147" s="281">
        <v>1000000000</v>
      </c>
      <c r="N147" s="283">
        <v>7.4999999999999997E-2</v>
      </c>
      <c r="O147" s="284">
        <f>+L147/'Activo Neto'!$E$23</f>
        <v>3.4966648454472682E-3</v>
      </c>
      <c r="P147" s="284">
        <v>0.1</v>
      </c>
      <c r="Q147" s="284">
        <f t="shared" si="1"/>
        <v>0.36931282712320396</v>
      </c>
    </row>
    <row r="148" spans="1:17" s="271" customFormat="1" ht="14.25" customHeight="1" x14ac:dyDescent="0.3">
      <c r="A148" s="269"/>
      <c r="B148" s="276" t="s">
        <v>230</v>
      </c>
      <c r="C148" s="277" t="s">
        <v>234</v>
      </c>
      <c r="D148" s="278"/>
      <c r="E148" s="276" t="s">
        <v>221</v>
      </c>
      <c r="F148" s="276" t="s">
        <v>216</v>
      </c>
      <c r="G148" s="279">
        <v>45372</v>
      </c>
      <c r="H148" s="279">
        <v>46468</v>
      </c>
      <c r="I148" s="280" t="s">
        <v>217</v>
      </c>
      <c r="J148" s="281">
        <v>1000000000</v>
      </c>
      <c r="K148" s="281">
        <v>1000000000</v>
      </c>
      <c r="L148" s="282">
        <v>1019808697.3</v>
      </c>
      <c r="M148" s="281">
        <v>1000000000</v>
      </c>
      <c r="N148" s="283">
        <v>7.4999999999999997E-2</v>
      </c>
      <c r="O148" s="284">
        <f>+L148/'Activo Neto'!$E$23</f>
        <v>3.4966648454472682E-3</v>
      </c>
      <c r="P148" s="284">
        <v>0.1</v>
      </c>
      <c r="Q148" s="284">
        <f t="shared" si="1"/>
        <v>0.37280949196865121</v>
      </c>
    </row>
    <row r="149" spans="1:17" s="271" customFormat="1" ht="14.25" customHeight="1" x14ac:dyDescent="0.3">
      <c r="A149" s="269"/>
      <c r="B149" s="276" t="s">
        <v>230</v>
      </c>
      <c r="C149" s="277" t="s">
        <v>234</v>
      </c>
      <c r="D149" s="278"/>
      <c r="E149" s="276" t="s">
        <v>221</v>
      </c>
      <c r="F149" s="276" t="s">
        <v>216</v>
      </c>
      <c r="G149" s="279">
        <v>45369</v>
      </c>
      <c r="H149" s="279">
        <v>46465</v>
      </c>
      <c r="I149" s="280" t="s">
        <v>217</v>
      </c>
      <c r="J149" s="281">
        <v>1000000000</v>
      </c>
      <c r="K149" s="281">
        <v>1000000000</v>
      </c>
      <c r="L149" s="282">
        <v>1020416365.7</v>
      </c>
      <c r="M149" s="281">
        <v>1000000000</v>
      </c>
      <c r="N149" s="283">
        <v>7.4999999999999997E-2</v>
      </c>
      <c r="O149" s="284">
        <f>+L149/'Activo Neto'!$E$23</f>
        <v>3.4987483859559884E-3</v>
      </c>
      <c r="P149" s="284">
        <v>0.1</v>
      </c>
      <c r="Q149" s="284">
        <f t="shared" si="1"/>
        <v>0.37630824035460719</v>
      </c>
    </row>
    <row r="150" spans="1:17" s="271" customFormat="1" ht="14.25" customHeight="1" x14ac:dyDescent="0.3">
      <c r="A150" s="269"/>
      <c r="B150" s="276" t="s">
        <v>230</v>
      </c>
      <c r="C150" s="277" t="s">
        <v>234</v>
      </c>
      <c r="D150" s="278"/>
      <c r="E150" s="276" t="s">
        <v>221</v>
      </c>
      <c r="F150" s="276" t="s">
        <v>216</v>
      </c>
      <c r="G150" s="279">
        <v>45341</v>
      </c>
      <c r="H150" s="279">
        <v>46437</v>
      </c>
      <c r="I150" s="280" t="s">
        <v>217</v>
      </c>
      <c r="J150" s="281">
        <v>500000000</v>
      </c>
      <c r="K150" s="281">
        <v>500000000</v>
      </c>
      <c r="L150" s="282">
        <v>514165734.64999998</v>
      </c>
      <c r="M150" s="281">
        <v>500000000</v>
      </c>
      <c r="N150" s="283">
        <v>0.08</v>
      </c>
      <c r="O150" s="284">
        <f>+L150/'Activo Neto'!$E$23</f>
        <v>1.7629436323147382E-3</v>
      </c>
      <c r="P150" s="284">
        <v>0.1</v>
      </c>
      <c r="Q150" s="284">
        <f t="shared" si="1"/>
        <v>0.37807118398692191</v>
      </c>
    </row>
    <row r="151" spans="1:17" s="271" customFormat="1" ht="14.25" customHeight="1" x14ac:dyDescent="0.3">
      <c r="A151" s="269"/>
      <c r="B151" s="276" t="s">
        <v>230</v>
      </c>
      <c r="C151" s="277" t="s">
        <v>234</v>
      </c>
      <c r="D151" s="278"/>
      <c r="E151" s="276" t="s">
        <v>221</v>
      </c>
      <c r="F151" s="276" t="s">
        <v>216</v>
      </c>
      <c r="G151" s="279">
        <v>45341</v>
      </c>
      <c r="H151" s="279">
        <v>46437</v>
      </c>
      <c r="I151" s="280" t="s">
        <v>217</v>
      </c>
      <c r="J151" s="281">
        <v>500000000</v>
      </c>
      <c r="K151" s="281">
        <v>500000000</v>
      </c>
      <c r="L151" s="282">
        <v>514165734.64999998</v>
      </c>
      <c r="M151" s="281">
        <v>500000000</v>
      </c>
      <c r="N151" s="283">
        <v>0.08</v>
      </c>
      <c r="O151" s="284">
        <f>+L151/'Activo Neto'!$E$23</f>
        <v>1.7629436323147382E-3</v>
      </c>
      <c r="P151" s="284">
        <v>0.1</v>
      </c>
      <c r="Q151" s="284">
        <f t="shared" si="1"/>
        <v>0.37983412761923663</v>
      </c>
    </row>
    <row r="152" spans="1:17" s="271" customFormat="1" ht="14.25" customHeight="1" x14ac:dyDescent="0.3">
      <c r="A152" s="269"/>
      <c r="B152" s="276" t="s">
        <v>230</v>
      </c>
      <c r="C152" s="277" t="s">
        <v>234</v>
      </c>
      <c r="D152" s="278"/>
      <c r="E152" s="276" t="s">
        <v>221</v>
      </c>
      <c r="F152" s="276" t="s">
        <v>216</v>
      </c>
      <c r="G152" s="279">
        <v>45341</v>
      </c>
      <c r="H152" s="279">
        <v>46437</v>
      </c>
      <c r="I152" s="280" t="s">
        <v>217</v>
      </c>
      <c r="J152" s="281">
        <v>500000000</v>
      </c>
      <c r="K152" s="281">
        <v>500000000</v>
      </c>
      <c r="L152" s="282">
        <v>514165734.64999998</v>
      </c>
      <c r="M152" s="281">
        <v>500000000</v>
      </c>
      <c r="N152" s="283">
        <v>0.08</v>
      </c>
      <c r="O152" s="284">
        <f>+L152/'Activo Neto'!$E$23</f>
        <v>1.7629436323147382E-3</v>
      </c>
      <c r="P152" s="284">
        <v>0.1</v>
      </c>
      <c r="Q152" s="284">
        <f t="shared" si="1"/>
        <v>0.38159707125155135</v>
      </c>
    </row>
    <row r="153" spans="1:17" s="271" customFormat="1" ht="14.25" customHeight="1" x14ac:dyDescent="0.3">
      <c r="A153" s="269"/>
      <c r="B153" s="276" t="s">
        <v>230</v>
      </c>
      <c r="C153" s="277" t="s">
        <v>234</v>
      </c>
      <c r="D153" s="278"/>
      <c r="E153" s="276" t="s">
        <v>221</v>
      </c>
      <c r="F153" s="276" t="s">
        <v>216</v>
      </c>
      <c r="G153" s="279">
        <v>45341</v>
      </c>
      <c r="H153" s="279">
        <v>46437</v>
      </c>
      <c r="I153" s="280" t="s">
        <v>217</v>
      </c>
      <c r="J153" s="281">
        <v>500000000</v>
      </c>
      <c r="K153" s="281">
        <v>500000000</v>
      </c>
      <c r="L153" s="282">
        <v>514165734.64999998</v>
      </c>
      <c r="M153" s="281">
        <v>500000000</v>
      </c>
      <c r="N153" s="283">
        <v>0.08</v>
      </c>
      <c r="O153" s="284">
        <f>+L153/'Activo Neto'!$E$23</f>
        <v>1.7629436323147382E-3</v>
      </c>
      <c r="P153" s="284">
        <v>0.1</v>
      </c>
      <c r="Q153" s="284">
        <f t="shared" si="1"/>
        <v>0.38336001488386606</v>
      </c>
    </row>
    <row r="154" spans="1:17" s="271" customFormat="1" ht="14.25" customHeight="1" x14ac:dyDescent="0.3">
      <c r="A154" s="269"/>
      <c r="B154" s="276" t="s">
        <v>230</v>
      </c>
      <c r="C154" s="277" t="s">
        <v>234</v>
      </c>
      <c r="D154" s="278"/>
      <c r="E154" s="276" t="s">
        <v>221</v>
      </c>
      <c r="F154" s="276" t="s">
        <v>216</v>
      </c>
      <c r="G154" s="279">
        <v>45341</v>
      </c>
      <c r="H154" s="279">
        <v>46437</v>
      </c>
      <c r="I154" s="280" t="s">
        <v>217</v>
      </c>
      <c r="J154" s="281">
        <v>500000000</v>
      </c>
      <c r="K154" s="281">
        <v>500000000</v>
      </c>
      <c r="L154" s="282">
        <v>514165734.64999998</v>
      </c>
      <c r="M154" s="281">
        <v>500000000</v>
      </c>
      <c r="N154" s="283">
        <v>0.08</v>
      </c>
      <c r="O154" s="284">
        <f>+L154/'Activo Neto'!$E$23</f>
        <v>1.7629436323147382E-3</v>
      </c>
      <c r="P154" s="284">
        <v>0.1</v>
      </c>
      <c r="Q154" s="284">
        <f t="shared" si="1"/>
        <v>0.38512295851618078</v>
      </c>
    </row>
    <row r="155" spans="1:17" s="271" customFormat="1" ht="14.25" customHeight="1" x14ac:dyDescent="0.3">
      <c r="A155" s="269"/>
      <c r="B155" s="276" t="s">
        <v>230</v>
      </c>
      <c r="C155" s="277" t="s">
        <v>234</v>
      </c>
      <c r="D155" s="278"/>
      <c r="E155" s="276" t="s">
        <v>221</v>
      </c>
      <c r="F155" s="276" t="s">
        <v>216</v>
      </c>
      <c r="G155" s="279">
        <v>45341</v>
      </c>
      <c r="H155" s="279">
        <v>46437</v>
      </c>
      <c r="I155" s="280" t="s">
        <v>217</v>
      </c>
      <c r="J155" s="281">
        <v>500000000</v>
      </c>
      <c r="K155" s="281">
        <v>500000000</v>
      </c>
      <c r="L155" s="282">
        <v>514165734.64999998</v>
      </c>
      <c r="M155" s="281">
        <v>500000000</v>
      </c>
      <c r="N155" s="283">
        <v>0.08</v>
      </c>
      <c r="O155" s="284">
        <f>+L155/'Activo Neto'!$E$23</f>
        <v>1.7629436323147382E-3</v>
      </c>
      <c r="P155" s="284">
        <v>0.1</v>
      </c>
      <c r="Q155" s="284">
        <f t="shared" si="1"/>
        <v>0.3868859021484955</v>
      </c>
    </row>
    <row r="156" spans="1:17" s="271" customFormat="1" ht="14.25" customHeight="1" x14ac:dyDescent="0.3">
      <c r="A156" s="269"/>
      <c r="B156" s="276" t="s">
        <v>230</v>
      </c>
      <c r="C156" s="277" t="s">
        <v>234</v>
      </c>
      <c r="D156" s="278"/>
      <c r="E156" s="276" t="s">
        <v>221</v>
      </c>
      <c r="F156" s="276" t="s">
        <v>216</v>
      </c>
      <c r="G156" s="279">
        <v>45341</v>
      </c>
      <c r="H156" s="279">
        <v>46437</v>
      </c>
      <c r="I156" s="280" t="s">
        <v>217</v>
      </c>
      <c r="J156" s="281">
        <v>500000000</v>
      </c>
      <c r="K156" s="281">
        <v>500000000</v>
      </c>
      <c r="L156" s="282">
        <v>514165734.64999998</v>
      </c>
      <c r="M156" s="281">
        <v>500000000</v>
      </c>
      <c r="N156" s="283">
        <v>0.08</v>
      </c>
      <c r="O156" s="284">
        <f>+L156/'Activo Neto'!$E$23</f>
        <v>1.7629436323147382E-3</v>
      </c>
      <c r="P156" s="284">
        <v>0.1</v>
      </c>
      <c r="Q156" s="284">
        <f t="shared" si="1"/>
        <v>0.38864884578081021</v>
      </c>
    </row>
    <row r="157" spans="1:17" s="271" customFormat="1" ht="14.25" customHeight="1" x14ac:dyDescent="0.3">
      <c r="A157" s="269"/>
      <c r="B157" s="276" t="s">
        <v>230</v>
      </c>
      <c r="C157" s="277" t="s">
        <v>234</v>
      </c>
      <c r="D157" s="278"/>
      <c r="E157" s="276" t="s">
        <v>221</v>
      </c>
      <c r="F157" s="276" t="s">
        <v>216</v>
      </c>
      <c r="G157" s="279">
        <v>45341</v>
      </c>
      <c r="H157" s="279">
        <v>46437</v>
      </c>
      <c r="I157" s="280" t="s">
        <v>217</v>
      </c>
      <c r="J157" s="281">
        <v>500000000</v>
      </c>
      <c r="K157" s="281">
        <v>500000000</v>
      </c>
      <c r="L157" s="282">
        <v>514165734.64999998</v>
      </c>
      <c r="M157" s="281">
        <v>500000000</v>
      </c>
      <c r="N157" s="283">
        <v>0.08</v>
      </c>
      <c r="O157" s="284">
        <f>+L157/'Activo Neto'!$E$23</f>
        <v>1.7629436323147382E-3</v>
      </c>
      <c r="P157" s="284">
        <v>0.1</v>
      </c>
      <c r="Q157" s="284">
        <f t="shared" si="1"/>
        <v>0.39041178941312493</v>
      </c>
    </row>
    <row r="158" spans="1:17" s="271" customFormat="1" ht="14.25" customHeight="1" x14ac:dyDescent="0.3">
      <c r="A158" s="269"/>
      <c r="B158" s="276" t="s">
        <v>230</v>
      </c>
      <c r="C158" s="277" t="s">
        <v>234</v>
      </c>
      <c r="D158" s="278"/>
      <c r="E158" s="276" t="s">
        <v>221</v>
      </c>
      <c r="F158" s="276" t="s">
        <v>216</v>
      </c>
      <c r="G158" s="279">
        <v>45341</v>
      </c>
      <c r="H158" s="279">
        <v>46437</v>
      </c>
      <c r="I158" s="280" t="s">
        <v>217</v>
      </c>
      <c r="J158" s="281">
        <v>500000000</v>
      </c>
      <c r="K158" s="281">
        <v>500000000</v>
      </c>
      <c r="L158" s="282">
        <v>514165734.64999998</v>
      </c>
      <c r="M158" s="281">
        <v>500000000</v>
      </c>
      <c r="N158" s="283">
        <v>0.08</v>
      </c>
      <c r="O158" s="284">
        <f>+L158/'Activo Neto'!$E$23</f>
        <v>1.7629436323147382E-3</v>
      </c>
      <c r="P158" s="284">
        <v>0.1</v>
      </c>
      <c r="Q158" s="284">
        <f t="shared" si="1"/>
        <v>0.39217473304543965</v>
      </c>
    </row>
    <row r="159" spans="1:17" s="271" customFormat="1" ht="14.25" customHeight="1" x14ac:dyDescent="0.3">
      <c r="A159" s="269"/>
      <c r="B159" s="276" t="s">
        <v>230</v>
      </c>
      <c r="C159" s="277" t="s">
        <v>234</v>
      </c>
      <c r="D159" s="278"/>
      <c r="E159" s="276" t="s">
        <v>221</v>
      </c>
      <c r="F159" s="276" t="s">
        <v>216</v>
      </c>
      <c r="G159" s="279">
        <v>45341</v>
      </c>
      <c r="H159" s="279">
        <v>46437</v>
      </c>
      <c r="I159" s="280" t="s">
        <v>217</v>
      </c>
      <c r="J159" s="281">
        <v>500000000</v>
      </c>
      <c r="K159" s="281">
        <v>500000000</v>
      </c>
      <c r="L159" s="282">
        <v>514165734.64999998</v>
      </c>
      <c r="M159" s="281">
        <v>500000000</v>
      </c>
      <c r="N159" s="283">
        <v>0.08</v>
      </c>
      <c r="O159" s="284">
        <f>+L159/'Activo Neto'!$E$23</f>
        <v>1.7629436323147382E-3</v>
      </c>
      <c r="P159" s="284">
        <v>0.1</v>
      </c>
      <c r="Q159" s="284">
        <f t="shared" si="1"/>
        <v>0.39393767667775437</v>
      </c>
    </row>
    <row r="160" spans="1:17" s="271" customFormat="1" ht="14.25" customHeight="1" x14ac:dyDescent="0.3">
      <c r="A160" s="269"/>
      <c r="B160" s="276" t="s">
        <v>230</v>
      </c>
      <c r="C160" s="277" t="s">
        <v>234</v>
      </c>
      <c r="D160" s="278"/>
      <c r="E160" s="276" t="s">
        <v>221</v>
      </c>
      <c r="F160" s="276" t="s">
        <v>216</v>
      </c>
      <c r="G160" s="279">
        <v>45341</v>
      </c>
      <c r="H160" s="279">
        <v>46437</v>
      </c>
      <c r="I160" s="280" t="s">
        <v>217</v>
      </c>
      <c r="J160" s="281">
        <v>500000000</v>
      </c>
      <c r="K160" s="281">
        <v>500000000</v>
      </c>
      <c r="L160" s="282">
        <v>514165734.64999998</v>
      </c>
      <c r="M160" s="281">
        <v>500000000</v>
      </c>
      <c r="N160" s="283">
        <v>0.08</v>
      </c>
      <c r="O160" s="284">
        <f>+L160/'Activo Neto'!$E$23</f>
        <v>1.7629436323147382E-3</v>
      </c>
      <c r="P160" s="284">
        <v>0.1</v>
      </c>
      <c r="Q160" s="284">
        <f t="shared" si="1"/>
        <v>0.39570062031006908</v>
      </c>
    </row>
    <row r="161" spans="1:17" s="271" customFormat="1" ht="14.25" customHeight="1" x14ac:dyDescent="0.3">
      <c r="A161" s="269"/>
      <c r="B161" s="276" t="s">
        <v>230</v>
      </c>
      <c r="C161" s="277" t="s">
        <v>234</v>
      </c>
      <c r="D161" s="278"/>
      <c r="E161" s="276" t="s">
        <v>221</v>
      </c>
      <c r="F161" s="276" t="s">
        <v>216</v>
      </c>
      <c r="G161" s="279">
        <v>45341</v>
      </c>
      <c r="H161" s="279">
        <v>46437</v>
      </c>
      <c r="I161" s="280" t="s">
        <v>217</v>
      </c>
      <c r="J161" s="281">
        <v>500000000</v>
      </c>
      <c r="K161" s="281">
        <v>500000000</v>
      </c>
      <c r="L161" s="282">
        <v>514165734.64999998</v>
      </c>
      <c r="M161" s="281">
        <v>500000000</v>
      </c>
      <c r="N161" s="283">
        <v>0.08</v>
      </c>
      <c r="O161" s="284">
        <f>+L161/'Activo Neto'!$E$23</f>
        <v>1.7629436323147382E-3</v>
      </c>
      <c r="P161" s="284">
        <v>0.1</v>
      </c>
      <c r="Q161" s="284">
        <f t="shared" si="1"/>
        <v>0.3974635639423838</v>
      </c>
    </row>
    <row r="162" spans="1:17" s="271" customFormat="1" ht="14.25" customHeight="1" x14ac:dyDescent="0.3">
      <c r="A162" s="269"/>
      <c r="B162" s="276" t="s">
        <v>230</v>
      </c>
      <c r="C162" s="277" t="s">
        <v>234</v>
      </c>
      <c r="D162" s="278"/>
      <c r="E162" s="276" t="s">
        <v>221</v>
      </c>
      <c r="F162" s="276" t="s">
        <v>216</v>
      </c>
      <c r="G162" s="279">
        <v>45341</v>
      </c>
      <c r="H162" s="279">
        <v>46437</v>
      </c>
      <c r="I162" s="280" t="s">
        <v>217</v>
      </c>
      <c r="J162" s="281">
        <v>500000000</v>
      </c>
      <c r="K162" s="281">
        <v>500000000</v>
      </c>
      <c r="L162" s="282">
        <v>514165734.64999998</v>
      </c>
      <c r="M162" s="281">
        <v>500000000</v>
      </c>
      <c r="N162" s="283">
        <v>0.08</v>
      </c>
      <c r="O162" s="284">
        <f>+L162/'Activo Neto'!$E$23</f>
        <v>1.7629436323147382E-3</v>
      </c>
      <c r="P162" s="284">
        <v>0.1</v>
      </c>
      <c r="Q162" s="284">
        <f t="shared" si="1"/>
        <v>0.39922650757469852</v>
      </c>
    </row>
    <row r="163" spans="1:17" s="271" customFormat="1" ht="14.25" customHeight="1" x14ac:dyDescent="0.3">
      <c r="A163" s="269"/>
      <c r="B163" s="276" t="s">
        <v>230</v>
      </c>
      <c r="C163" s="277" t="s">
        <v>234</v>
      </c>
      <c r="D163" s="278"/>
      <c r="E163" s="276" t="s">
        <v>221</v>
      </c>
      <c r="F163" s="276" t="s">
        <v>216</v>
      </c>
      <c r="G163" s="279">
        <v>45341</v>
      </c>
      <c r="H163" s="279">
        <v>46437</v>
      </c>
      <c r="I163" s="280" t="s">
        <v>217</v>
      </c>
      <c r="J163" s="281">
        <v>500000000</v>
      </c>
      <c r="K163" s="281">
        <v>500000000</v>
      </c>
      <c r="L163" s="282">
        <v>514165734.64999998</v>
      </c>
      <c r="M163" s="281">
        <v>500000000</v>
      </c>
      <c r="N163" s="283">
        <v>0.08</v>
      </c>
      <c r="O163" s="284">
        <f>+L163/'Activo Neto'!$E$23</f>
        <v>1.7629436323147382E-3</v>
      </c>
      <c r="P163" s="284">
        <v>0.1</v>
      </c>
      <c r="Q163" s="284">
        <f t="shared" si="1"/>
        <v>0.40098945120701324</v>
      </c>
    </row>
    <row r="164" spans="1:17" s="271" customFormat="1" ht="14.25" customHeight="1" x14ac:dyDescent="0.3">
      <c r="A164" s="269"/>
      <c r="B164" s="276" t="s">
        <v>230</v>
      </c>
      <c r="C164" s="277" t="s">
        <v>234</v>
      </c>
      <c r="D164" s="278"/>
      <c r="E164" s="276" t="s">
        <v>221</v>
      </c>
      <c r="F164" s="276" t="s">
        <v>216</v>
      </c>
      <c r="G164" s="279">
        <v>45392</v>
      </c>
      <c r="H164" s="279">
        <v>46072</v>
      </c>
      <c r="I164" s="280" t="s">
        <v>217</v>
      </c>
      <c r="J164" s="281">
        <v>150000000</v>
      </c>
      <c r="K164" s="281">
        <v>153558479.47</v>
      </c>
      <c r="L164" s="282">
        <v>155877092.16</v>
      </c>
      <c r="M164" s="281">
        <v>150000000</v>
      </c>
      <c r="N164" s="283">
        <v>7.8E-2</v>
      </c>
      <c r="O164" s="284">
        <f>+L164/'Activo Neto'!$E$23</f>
        <v>5.3446293389090122E-4</v>
      </c>
      <c r="P164" s="284">
        <v>0.1</v>
      </c>
      <c r="Q164" s="284">
        <f t="shared" si="1"/>
        <v>0.40152391414090416</v>
      </c>
    </row>
    <row r="165" spans="1:17" s="271" customFormat="1" ht="14.25" customHeight="1" x14ac:dyDescent="0.3">
      <c r="A165" s="269"/>
      <c r="B165" s="276" t="s">
        <v>230</v>
      </c>
      <c r="C165" s="277" t="s">
        <v>234</v>
      </c>
      <c r="D165" s="278"/>
      <c r="E165" s="276" t="s">
        <v>221</v>
      </c>
      <c r="F165" s="276" t="s">
        <v>216</v>
      </c>
      <c r="G165" s="279">
        <v>45392</v>
      </c>
      <c r="H165" s="279">
        <v>46072</v>
      </c>
      <c r="I165" s="280" t="s">
        <v>217</v>
      </c>
      <c r="J165" s="281">
        <v>150000000</v>
      </c>
      <c r="K165" s="281">
        <v>153558479.47</v>
      </c>
      <c r="L165" s="282">
        <v>155877092.16</v>
      </c>
      <c r="M165" s="281">
        <v>150000000</v>
      </c>
      <c r="N165" s="283">
        <v>7.8E-2</v>
      </c>
      <c r="O165" s="284">
        <f>+L165/'Activo Neto'!$E$23</f>
        <v>5.3446293389090122E-4</v>
      </c>
      <c r="P165" s="284">
        <v>0.1</v>
      </c>
      <c r="Q165" s="284">
        <f t="shared" si="1"/>
        <v>0.40205837707479508</v>
      </c>
    </row>
    <row r="166" spans="1:17" s="271" customFormat="1" ht="14.25" customHeight="1" x14ac:dyDescent="0.3">
      <c r="A166" s="269"/>
      <c r="B166" s="276" t="s">
        <v>230</v>
      </c>
      <c r="C166" s="277" t="s">
        <v>234</v>
      </c>
      <c r="D166" s="278"/>
      <c r="E166" s="276" t="s">
        <v>221</v>
      </c>
      <c r="F166" s="276" t="s">
        <v>216</v>
      </c>
      <c r="G166" s="279">
        <v>45392</v>
      </c>
      <c r="H166" s="279">
        <v>46072</v>
      </c>
      <c r="I166" s="280" t="s">
        <v>217</v>
      </c>
      <c r="J166" s="281">
        <v>150000000</v>
      </c>
      <c r="K166" s="281">
        <v>153558479.47</v>
      </c>
      <c r="L166" s="282">
        <v>155877092.16</v>
      </c>
      <c r="M166" s="281">
        <v>150000000</v>
      </c>
      <c r="N166" s="283">
        <v>7.8E-2</v>
      </c>
      <c r="O166" s="284">
        <f>+L166/'Activo Neto'!$E$23</f>
        <v>5.3446293389090122E-4</v>
      </c>
      <c r="P166" s="284">
        <v>0.1</v>
      </c>
      <c r="Q166" s="284">
        <f t="shared" si="1"/>
        <v>0.402592840008686</v>
      </c>
    </row>
    <row r="167" spans="1:17" s="271" customFormat="1" ht="14.25" customHeight="1" x14ac:dyDescent="0.3">
      <c r="A167" s="269"/>
      <c r="B167" s="276" t="s">
        <v>230</v>
      </c>
      <c r="C167" s="277" t="s">
        <v>234</v>
      </c>
      <c r="D167" s="278"/>
      <c r="E167" s="276" t="s">
        <v>221</v>
      </c>
      <c r="F167" s="276" t="s">
        <v>216</v>
      </c>
      <c r="G167" s="279">
        <v>45392</v>
      </c>
      <c r="H167" s="279">
        <v>46072</v>
      </c>
      <c r="I167" s="280" t="s">
        <v>217</v>
      </c>
      <c r="J167" s="281">
        <v>150000000</v>
      </c>
      <c r="K167" s="281">
        <v>153558479.47</v>
      </c>
      <c r="L167" s="282">
        <v>155877092.16</v>
      </c>
      <c r="M167" s="281">
        <v>150000000</v>
      </c>
      <c r="N167" s="283">
        <v>7.8E-2</v>
      </c>
      <c r="O167" s="284">
        <f>+L167/'Activo Neto'!$E$23</f>
        <v>5.3446293389090122E-4</v>
      </c>
      <c r="P167" s="284">
        <v>0.1</v>
      </c>
      <c r="Q167" s="284">
        <f t="shared" si="1"/>
        <v>0.40312730294257693</v>
      </c>
    </row>
    <row r="168" spans="1:17" s="271" customFormat="1" ht="14.25" customHeight="1" x14ac:dyDescent="0.3">
      <c r="A168" s="269"/>
      <c r="B168" s="276" t="s">
        <v>230</v>
      </c>
      <c r="C168" s="277" t="s">
        <v>234</v>
      </c>
      <c r="D168" s="278"/>
      <c r="E168" s="276" t="s">
        <v>221</v>
      </c>
      <c r="F168" s="276" t="s">
        <v>216</v>
      </c>
      <c r="G168" s="279">
        <v>45392</v>
      </c>
      <c r="H168" s="279">
        <v>46072</v>
      </c>
      <c r="I168" s="280" t="s">
        <v>217</v>
      </c>
      <c r="J168" s="281">
        <v>150000000</v>
      </c>
      <c r="K168" s="281">
        <v>153558479.47</v>
      </c>
      <c r="L168" s="282">
        <v>155877092.16</v>
      </c>
      <c r="M168" s="281">
        <v>150000000</v>
      </c>
      <c r="N168" s="283">
        <v>7.8E-2</v>
      </c>
      <c r="O168" s="284">
        <f>+L168/'Activo Neto'!$E$23</f>
        <v>5.3446293389090122E-4</v>
      </c>
      <c r="P168" s="284">
        <v>0.1</v>
      </c>
      <c r="Q168" s="284">
        <f t="shared" si="1"/>
        <v>0.40366176587646785</v>
      </c>
    </row>
    <row r="169" spans="1:17" s="271" customFormat="1" ht="14.25" customHeight="1" x14ac:dyDescent="0.3">
      <c r="A169" s="269"/>
      <c r="B169" s="276" t="s">
        <v>230</v>
      </c>
      <c r="C169" s="277" t="s">
        <v>234</v>
      </c>
      <c r="D169" s="278"/>
      <c r="E169" s="276" t="s">
        <v>221</v>
      </c>
      <c r="F169" s="276" t="s">
        <v>216</v>
      </c>
      <c r="G169" s="279">
        <v>45392</v>
      </c>
      <c r="H169" s="279">
        <v>46072</v>
      </c>
      <c r="I169" s="280" t="s">
        <v>217</v>
      </c>
      <c r="J169" s="281">
        <v>150000000</v>
      </c>
      <c r="K169" s="281">
        <v>153558479.47</v>
      </c>
      <c r="L169" s="282">
        <v>155877092.16</v>
      </c>
      <c r="M169" s="281">
        <v>150000000</v>
      </c>
      <c r="N169" s="283">
        <v>7.8E-2</v>
      </c>
      <c r="O169" s="284">
        <f>+L169/'Activo Neto'!$E$23</f>
        <v>5.3446293389090122E-4</v>
      </c>
      <c r="P169" s="284">
        <v>0.1</v>
      </c>
      <c r="Q169" s="284">
        <f t="shared" si="1"/>
        <v>0.40419622881035877</v>
      </c>
    </row>
    <row r="170" spans="1:17" s="271" customFormat="1" ht="14.25" customHeight="1" x14ac:dyDescent="0.3">
      <c r="A170" s="269"/>
      <c r="B170" s="276" t="s">
        <v>230</v>
      </c>
      <c r="C170" s="277" t="s">
        <v>234</v>
      </c>
      <c r="D170" s="278"/>
      <c r="E170" s="276" t="s">
        <v>221</v>
      </c>
      <c r="F170" s="276" t="s">
        <v>216</v>
      </c>
      <c r="G170" s="279">
        <v>45392</v>
      </c>
      <c r="H170" s="279">
        <v>46072</v>
      </c>
      <c r="I170" s="280" t="s">
        <v>217</v>
      </c>
      <c r="J170" s="281">
        <v>150000000</v>
      </c>
      <c r="K170" s="281">
        <v>153558479.47</v>
      </c>
      <c r="L170" s="282">
        <v>155877092.16</v>
      </c>
      <c r="M170" s="281">
        <v>150000000</v>
      </c>
      <c r="N170" s="283">
        <v>7.8E-2</v>
      </c>
      <c r="O170" s="284">
        <f>+L170/'Activo Neto'!$E$23</f>
        <v>5.3446293389090122E-4</v>
      </c>
      <c r="P170" s="284">
        <v>0.1</v>
      </c>
      <c r="Q170" s="284">
        <f t="shared" si="1"/>
        <v>0.40473069174424969</v>
      </c>
    </row>
    <row r="171" spans="1:17" s="271" customFormat="1" ht="14.25" customHeight="1" x14ac:dyDescent="0.3">
      <c r="A171" s="269"/>
      <c r="B171" s="276" t="s">
        <v>230</v>
      </c>
      <c r="C171" s="277" t="s">
        <v>234</v>
      </c>
      <c r="D171" s="278"/>
      <c r="E171" s="276" t="s">
        <v>221</v>
      </c>
      <c r="F171" s="276" t="s">
        <v>216</v>
      </c>
      <c r="G171" s="279">
        <v>45392</v>
      </c>
      <c r="H171" s="279">
        <v>46072</v>
      </c>
      <c r="I171" s="280" t="s">
        <v>217</v>
      </c>
      <c r="J171" s="281">
        <v>150000000</v>
      </c>
      <c r="K171" s="281">
        <v>153558479.47</v>
      </c>
      <c r="L171" s="282">
        <v>155877092.16</v>
      </c>
      <c r="M171" s="281">
        <v>150000000</v>
      </c>
      <c r="N171" s="283">
        <v>7.8E-2</v>
      </c>
      <c r="O171" s="284">
        <f>+L171/'Activo Neto'!$E$23</f>
        <v>5.3446293389090122E-4</v>
      </c>
      <c r="P171" s="284">
        <v>0.1</v>
      </c>
      <c r="Q171" s="284">
        <f t="shared" si="1"/>
        <v>0.40526515467814062</v>
      </c>
    </row>
    <row r="172" spans="1:17" s="271" customFormat="1" ht="14.25" customHeight="1" x14ac:dyDescent="0.3">
      <c r="A172" s="269"/>
      <c r="B172" s="276" t="s">
        <v>230</v>
      </c>
      <c r="C172" s="277" t="s">
        <v>234</v>
      </c>
      <c r="D172" s="278"/>
      <c r="E172" s="276" t="s">
        <v>221</v>
      </c>
      <c r="F172" s="276" t="s">
        <v>216</v>
      </c>
      <c r="G172" s="279">
        <v>45392</v>
      </c>
      <c r="H172" s="279">
        <v>46072</v>
      </c>
      <c r="I172" s="280" t="s">
        <v>217</v>
      </c>
      <c r="J172" s="281">
        <v>150000000</v>
      </c>
      <c r="K172" s="281">
        <v>153558479.47</v>
      </c>
      <c r="L172" s="282">
        <v>155877092.16</v>
      </c>
      <c r="M172" s="281">
        <v>150000000</v>
      </c>
      <c r="N172" s="283">
        <v>7.8E-2</v>
      </c>
      <c r="O172" s="284">
        <f>+L172/'Activo Neto'!$E$23</f>
        <v>5.3446293389090122E-4</v>
      </c>
      <c r="P172" s="284">
        <v>0.1</v>
      </c>
      <c r="Q172" s="284">
        <f t="shared" si="1"/>
        <v>0.40579961761203154</v>
      </c>
    </row>
    <row r="173" spans="1:17" s="271" customFormat="1" ht="14.25" customHeight="1" x14ac:dyDescent="0.3">
      <c r="A173" s="269"/>
      <c r="B173" s="276" t="s">
        <v>230</v>
      </c>
      <c r="C173" s="277" t="s">
        <v>234</v>
      </c>
      <c r="D173" s="278"/>
      <c r="E173" s="276" t="s">
        <v>221</v>
      </c>
      <c r="F173" s="276" t="s">
        <v>216</v>
      </c>
      <c r="G173" s="279">
        <v>45392</v>
      </c>
      <c r="H173" s="279">
        <v>46072</v>
      </c>
      <c r="I173" s="280" t="s">
        <v>217</v>
      </c>
      <c r="J173" s="281">
        <v>150000000</v>
      </c>
      <c r="K173" s="281">
        <v>153558479.47</v>
      </c>
      <c r="L173" s="282">
        <v>155877092.16</v>
      </c>
      <c r="M173" s="281">
        <v>150000000</v>
      </c>
      <c r="N173" s="283">
        <v>7.8E-2</v>
      </c>
      <c r="O173" s="284">
        <f>+L173/'Activo Neto'!$E$23</f>
        <v>5.3446293389090122E-4</v>
      </c>
      <c r="P173" s="284">
        <v>0.1</v>
      </c>
      <c r="Q173" s="284">
        <f t="shared" si="1"/>
        <v>0.40633408054592246</v>
      </c>
    </row>
    <row r="174" spans="1:17" s="271" customFormat="1" ht="14.25" customHeight="1" x14ac:dyDescent="0.3">
      <c r="A174" s="269"/>
      <c r="B174" s="276" t="s">
        <v>230</v>
      </c>
      <c r="C174" s="277" t="s">
        <v>234</v>
      </c>
      <c r="D174" s="278"/>
      <c r="E174" s="276" t="s">
        <v>221</v>
      </c>
      <c r="F174" s="276" t="s">
        <v>216</v>
      </c>
      <c r="G174" s="279">
        <v>45121</v>
      </c>
      <c r="H174" s="279">
        <v>46202</v>
      </c>
      <c r="I174" s="280" t="s">
        <v>217</v>
      </c>
      <c r="J174" s="281">
        <v>1000000000</v>
      </c>
      <c r="K174" s="281">
        <v>1009956777</v>
      </c>
      <c r="L174" s="282">
        <v>1095472996.3</v>
      </c>
      <c r="M174" s="281">
        <v>1000000000</v>
      </c>
      <c r="N174" s="283">
        <v>9.0999999999999998E-2</v>
      </c>
      <c r="O174" s="284">
        <f>+L174/'Activo Neto'!$E$23</f>
        <v>3.7560984971401613E-3</v>
      </c>
      <c r="P174" s="284">
        <v>0.1</v>
      </c>
      <c r="Q174" s="284">
        <f t="shared" si="1"/>
        <v>0.41009017904306261</v>
      </c>
    </row>
    <row r="175" spans="1:17" s="271" customFormat="1" ht="14.25" customHeight="1" x14ac:dyDescent="0.3">
      <c r="A175" s="269"/>
      <c r="B175" s="276" t="s">
        <v>230</v>
      </c>
      <c r="C175" s="277" t="s">
        <v>234</v>
      </c>
      <c r="D175" s="278"/>
      <c r="E175" s="276" t="s">
        <v>221</v>
      </c>
      <c r="F175" s="276" t="s">
        <v>216</v>
      </c>
      <c r="G175" s="279">
        <v>45121</v>
      </c>
      <c r="H175" s="279">
        <v>46202</v>
      </c>
      <c r="I175" s="280" t="s">
        <v>217</v>
      </c>
      <c r="J175" s="281">
        <v>1000000000</v>
      </c>
      <c r="K175" s="281">
        <v>1009956777</v>
      </c>
      <c r="L175" s="282">
        <v>1095472996.3</v>
      </c>
      <c r="M175" s="281">
        <v>1000000000</v>
      </c>
      <c r="N175" s="283">
        <v>9.0999999999999998E-2</v>
      </c>
      <c r="O175" s="284">
        <f>+L175/'Activo Neto'!$E$23</f>
        <v>3.7560984971401613E-3</v>
      </c>
      <c r="P175" s="284">
        <v>0.1</v>
      </c>
      <c r="Q175" s="284">
        <f t="shared" si="1"/>
        <v>0.41384627754020276</v>
      </c>
    </row>
    <row r="176" spans="1:17" s="271" customFormat="1" ht="14.25" customHeight="1" x14ac:dyDescent="0.3">
      <c r="A176" s="269"/>
      <c r="B176" s="276" t="s">
        <v>230</v>
      </c>
      <c r="C176" s="277" t="s">
        <v>234</v>
      </c>
      <c r="D176" s="278"/>
      <c r="E176" s="276" t="s">
        <v>221</v>
      </c>
      <c r="F176" s="276" t="s">
        <v>216</v>
      </c>
      <c r="G176" s="279">
        <v>45121</v>
      </c>
      <c r="H176" s="279">
        <v>46202</v>
      </c>
      <c r="I176" s="280" t="s">
        <v>217</v>
      </c>
      <c r="J176" s="281">
        <v>1000000000</v>
      </c>
      <c r="K176" s="281">
        <v>1009956777</v>
      </c>
      <c r="L176" s="282">
        <v>1095472996.3</v>
      </c>
      <c r="M176" s="281">
        <v>1000000000</v>
      </c>
      <c r="N176" s="283">
        <v>9.0999999999999998E-2</v>
      </c>
      <c r="O176" s="284">
        <f>+L176/'Activo Neto'!$E$23</f>
        <v>3.7560984971401613E-3</v>
      </c>
      <c r="P176" s="284">
        <v>0.1</v>
      </c>
      <c r="Q176" s="284">
        <f t="shared" si="1"/>
        <v>0.4176023760373429</v>
      </c>
    </row>
    <row r="177" spans="1:17" s="271" customFormat="1" ht="14.25" customHeight="1" x14ac:dyDescent="0.3">
      <c r="A177" s="269"/>
      <c r="B177" s="276" t="s">
        <v>230</v>
      </c>
      <c r="C177" s="277" t="s">
        <v>234</v>
      </c>
      <c r="D177" s="278"/>
      <c r="E177" s="276" t="s">
        <v>221</v>
      </c>
      <c r="F177" s="276" t="s">
        <v>216</v>
      </c>
      <c r="G177" s="279">
        <v>45121</v>
      </c>
      <c r="H177" s="279">
        <v>46202</v>
      </c>
      <c r="I177" s="280" t="s">
        <v>217</v>
      </c>
      <c r="J177" s="281">
        <v>1000000000</v>
      </c>
      <c r="K177" s="281">
        <v>1009956777</v>
      </c>
      <c r="L177" s="282">
        <v>1095472996.3</v>
      </c>
      <c r="M177" s="281">
        <v>1000000000</v>
      </c>
      <c r="N177" s="283">
        <v>9.0999999999999998E-2</v>
      </c>
      <c r="O177" s="284">
        <f>+L177/'Activo Neto'!$E$23</f>
        <v>3.7560984971401613E-3</v>
      </c>
      <c r="P177" s="284">
        <v>0.1</v>
      </c>
      <c r="Q177" s="284">
        <f t="shared" si="1"/>
        <v>0.42135847453448305</v>
      </c>
    </row>
    <row r="178" spans="1:17" s="271" customFormat="1" ht="14.25" customHeight="1" x14ac:dyDescent="0.3">
      <c r="A178" s="269"/>
      <c r="B178" s="276" t="s">
        <v>230</v>
      </c>
      <c r="C178" s="277" t="s">
        <v>234</v>
      </c>
      <c r="D178" s="278"/>
      <c r="E178" s="276" t="s">
        <v>221</v>
      </c>
      <c r="F178" s="276" t="s">
        <v>216</v>
      </c>
      <c r="G178" s="279">
        <v>45121</v>
      </c>
      <c r="H178" s="279">
        <v>46202</v>
      </c>
      <c r="I178" s="280" t="s">
        <v>217</v>
      </c>
      <c r="J178" s="281">
        <v>1000000000</v>
      </c>
      <c r="K178" s="281">
        <v>1009956777</v>
      </c>
      <c r="L178" s="282">
        <v>1095472996.3</v>
      </c>
      <c r="M178" s="281">
        <v>1000000000</v>
      </c>
      <c r="N178" s="283">
        <v>9.0999999999999998E-2</v>
      </c>
      <c r="O178" s="284">
        <f>+L178/'Activo Neto'!$E$23</f>
        <v>3.7560984971401613E-3</v>
      </c>
      <c r="P178" s="284">
        <v>0.1</v>
      </c>
      <c r="Q178" s="284">
        <f t="shared" si="1"/>
        <v>0.4251145730316232</v>
      </c>
    </row>
    <row r="179" spans="1:17" s="271" customFormat="1" ht="14.25" customHeight="1" x14ac:dyDescent="0.3">
      <c r="A179" s="269"/>
      <c r="B179" s="276" t="s">
        <v>230</v>
      </c>
      <c r="C179" s="277" t="s">
        <v>234</v>
      </c>
      <c r="D179" s="278"/>
      <c r="E179" s="276" t="s">
        <v>221</v>
      </c>
      <c r="F179" s="276" t="s">
        <v>216</v>
      </c>
      <c r="G179" s="279">
        <v>45217</v>
      </c>
      <c r="H179" s="279">
        <v>45862</v>
      </c>
      <c r="I179" s="280" t="s">
        <v>217</v>
      </c>
      <c r="J179" s="281">
        <v>500500000</v>
      </c>
      <c r="K179" s="281">
        <v>515751010.77999997</v>
      </c>
      <c r="L179" s="282">
        <v>522376732.82999998</v>
      </c>
      <c r="M179" s="281">
        <v>500500000</v>
      </c>
      <c r="N179" s="283">
        <v>8.7999999999999995E-2</v>
      </c>
      <c r="O179" s="284">
        <f>+L179/'Activo Neto'!$E$23</f>
        <v>1.7910970583034083E-3</v>
      </c>
      <c r="P179" s="284">
        <v>0.1</v>
      </c>
      <c r="Q179" s="284">
        <f t="shared" si="1"/>
        <v>0.42690567008992658</v>
      </c>
    </row>
    <row r="180" spans="1:17" s="271" customFormat="1" ht="14.25" customHeight="1" x14ac:dyDescent="0.3">
      <c r="A180" s="269"/>
      <c r="B180" s="276" t="s">
        <v>230</v>
      </c>
      <c r="C180" s="277" t="s">
        <v>234</v>
      </c>
      <c r="D180" s="278"/>
      <c r="E180" s="276" t="s">
        <v>221</v>
      </c>
      <c r="F180" s="276" t="s">
        <v>216</v>
      </c>
      <c r="G180" s="279">
        <v>45217</v>
      </c>
      <c r="H180" s="279">
        <v>45862</v>
      </c>
      <c r="I180" s="280" t="s">
        <v>217</v>
      </c>
      <c r="J180" s="281">
        <v>500500000</v>
      </c>
      <c r="K180" s="281">
        <v>515751010.77999997</v>
      </c>
      <c r="L180" s="282">
        <v>522376732.82999998</v>
      </c>
      <c r="M180" s="281">
        <v>500500000</v>
      </c>
      <c r="N180" s="283">
        <v>8.7999999999999995E-2</v>
      </c>
      <c r="O180" s="284">
        <f>+L180/'Activo Neto'!$E$23</f>
        <v>1.7910970583034083E-3</v>
      </c>
      <c r="P180" s="284">
        <v>0.1</v>
      </c>
      <c r="Q180" s="284">
        <f t="shared" si="1"/>
        <v>0.42869676714822996</v>
      </c>
    </row>
    <row r="181" spans="1:17" s="271" customFormat="1" ht="14.25" customHeight="1" x14ac:dyDescent="0.3">
      <c r="A181" s="269"/>
      <c r="B181" s="276" t="s">
        <v>230</v>
      </c>
      <c r="C181" s="277" t="s">
        <v>234</v>
      </c>
      <c r="D181" s="278"/>
      <c r="E181" s="276" t="s">
        <v>221</v>
      </c>
      <c r="F181" s="276" t="s">
        <v>216</v>
      </c>
      <c r="G181" s="279">
        <v>45217</v>
      </c>
      <c r="H181" s="279">
        <v>45862</v>
      </c>
      <c r="I181" s="280" t="s">
        <v>217</v>
      </c>
      <c r="J181" s="281">
        <v>500500000</v>
      </c>
      <c r="K181" s="281">
        <v>515751010.77999997</v>
      </c>
      <c r="L181" s="282">
        <v>522376732.82999998</v>
      </c>
      <c r="M181" s="281">
        <v>500500000</v>
      </c>
      <c r="N181" s="283">
        <v>8.7999999999999995E-2</v>
      </c>
      <c r="O181" s="284">
        <f>+L181/'Activo Neto'!$E$23</f>
        <v>1.7910970583034083E-3</v>
      </c>
      <c r="P181" s="284">
        <v>0.1</v>
      </c>
      <c r="Q181" s="284">
        <f t="shared" si="1"/>
        <v>0.43048786420653334</v>
      </c>
    </row>
    <row r="182" spans="1:17" s="271" customFormat="1" ht="14.25" customHeight="1" x14ac:dyDescent="0.3">
      <c r="A182" s="269"/>
      <c r="B182" s="276" t="s">
        <v>230</v>
      </c>
      <c r="C182" s="277" t="s">
        <v>234</v>
      </c>
      <c r="D182" s="278"/>
      <c r="E182" s="276" t="s">
        <v>221</v>
      </c>
      <c r="F182" s="276" t="s">
        <v>216</v>
      </c>
      <c r="G182" s="279">
        <v>45296</v>
      </c>
      <c r="H182" s="279">
        <v>46280</v>
      </c>
      <c r="I182" s="280" t="s">
        <v>217</v>
      </c>
      <c r="J182" s="281">
        <v>500000000</v>
      </c>
      <c r="K182" s="281">
        <v>515524372</v>
      </c>
      <c r="L182" s="282">
        <v>514246614.30000001</v>
      </c>
      <c r="M182" s="281">
        <v>500000000</v>
      </c>
      <c r="N182" s="283">
        <v>8.2500000000000004E-2</v>
      </c>
      <c r="O182" s="284">
        <f>+L182/'Activo Neto'!$E$23</f>
        <v>1.7632209480795637E-3</v>
      </c>
      <c r="P182" s="284">
        <v>0.1</v>
      </c>
      <c r="Q182" s="284">
        <f t="shared" si="1"/>
        <v>0.43225108515461291</v>
      </c>
    </row>
    <row r="183" spans="1:17" s="271" customFormat="1" ht="14.25" customHeight="1" x14ac:dyDescent="0.3">
      <c r="A183" s="269"/>
      <c r="B183" s="276" t="s">
        <v>230</v>
      </c>
      <c r="C183" s="277" t="s">
        <v>234</v>
      </c>
      <c r="D183" s="278"/>
      <c r="E183" s="276" t="s">
        <v>221</v>
      </c>
      <c r="F183" s="276" t="s">
        <v>216</v>
      </c>
      <c r="G183" s="279">
        <v>45296</v>
      </c>
      <c r="H183" s="279">
        <v>46280</v>
      </c>
      <c r="I183" s="280" t="s">
        <v>217</v>
      </c>
      <c r="J183" s="281">
        <v>500000000</v>
      </c>
      <c r="K183" s="281">
        <v>515524372</v>
      </c>
      <c r="L183" s="282">
        <v>514246614.30000001</v>
      </c>
      <c r="M183" s="281">
        <v>500000000</v>
      </c>
      <c r="N183" s="283">
        <v>8.2500000000000004E-2</v>
      </c>
      <c r="O183" s="284">
        <f>+L183/'Activo Neto'!$E$23</f>
        <v>1.7632209480795637E-3</v>
      </c>
      <c r="P183" s="284">
        <v>0.1</v>
      </c>
      <c r="Q183" s="284">
        <f t="shared" si="1"/>
        <v>0.43401430610269248</v>
      </c>
    </row>
    <row r="184" spans="1:17" s="271" customFormat="1" ht="14.25" customHeight="1" x14ac:dyDescent="0.3">
      <c r="A184" s="269"/>
      <c r="B184" s="276" t="s">
        <v>230</v>
      </c>
      <c r="C184" s="277" t="s">
        <v>234</v>
      </c>
      <c r="D184" s="278"/>
      <c r="E184" s="276" t="s">
        <v>221</v>
      </c>
      <c r="F184" s="276" t="s">
        <v>216</v>
      </c>
      <c r="G184" s="279">
        <v>45296</v>
      </c>
      <c r="H184" s="279">
        <v>46280</v>
      </c>
      <c r="I184" s="280" t="s">
        <v>217</v>
      </c>
      <c r="J184" s="281">
        <v>500000000</v>
      </c>
      <c r="K184" s="281">
        <v>515524372</v>
      </c>
      <c r="L184" s="282">
        <v>514246614.30000001</v>
      </c>
      <c r="M184" s="281">
        <v>500000000</v>
      </c>
      <c r="N184" s="283">
        <v>8.2500000000000004E-2</v>
      </c>
      <c r="O184" s="284">
        <f>+L184/'Activo Neto'!$E$23</f>
        <v>1.7632209480795637E-3</v>
      </c>
      <c r="P184" s="284">
        <v>0.1</v>
      </c>
      <c r="Q184" s="284">
        <f t="shared" si="1"/>
        <v>0.43577752705077205</v>
      </c>
    </row>
    <row r="185" spans="1:17" s="271" customFormat="1" ht="14.25" customHeight="1" x14ac:dyDescent="0.3">
      <c r="A185" s="269"/>
      <c r="B185" s="276" t="s">
        <v>230</v>
      </c>
      <c r="C185" s="277" t="s">
        <v>234</v>
      </c>
      <c r="D185" s="278"/>
      <c r="E185" s="276" t="s">
        <v>221</v>
      </c>
      <c r="F185" s="276" t="s">
        <v>216</v>
      </c>
      <c r="G185" s="279">
        <v>45296</v>
      </c>
      <c r="H185" s="279">
        <v>46280</v>
      </c>
      <c r="I185" s="280" t="s">
        <v>217</v>
      </c>
      <c r="J185" s="281">
        <v>500000000</v>
      </c>
      <c r="K185" s="281">
        <v>515524372</v>
      </c>
      <c r="L185" s="282">
        <v>514246614.30000001</v>
      </c>
      <c r="M185" s="281">
        <v>500000000</v>
      </c>
      <c r="N185" s="283">
        <v>8.2500000000000004E-2</v>
      </c>
      <c r="O185" s="284">
        <f>+L185/'Activo Neto'!$E$23</f>
        <v>1.7632209480795637E-3</v>
      </c>
      <c r="P185" s="284">
        <v>0.1</v>
      </c>
      <c r="Q185" s="284">
        <f t="shared" si="1"/>
        <v>0.43754074799885162</v>
      </c>
    </row>
    <row r="186" spans="1:17" s="271" customFormat="1" ht="14.25" customHeight="1" x14ac:dyDescent="0.3">
      <c r="A186" s="269"/>
      <c r="B186" s="276" t="s">
        <v>230</v>
      </c>
      <c r="C186" s="277" t="s">
        <v>234</v>
      </c>
      <c r="D186" s="278"/>
      <c r="E186" s="276" t="s">
        <v>221</v>
      </c>
      <c r="F186" s="276" t="s">
        <v>216</v>
      </c>
      <c r="G186" s="279">
        <v>45296</v>
      </c>
      <c r="H186" s="279">
        <v>46280</v>
      </c>
      <c r="I186" s="280" t="s">
        <v>217</v>
      </c>
      <c r="J186" s="281">
        <v>500000000</v>
      </c>
      <c r="K186" s="281">
        <v>515524372</v>
      </c>
      <c r="L186" s="282">
        <v>514246614.30000001</v>
      </c>
      <c r="M186" s="281">
        <v>500000000</v>
      </c>
      <c r="N186" s="283">
        <v>8.2500000000000004E-2</v>
      </c>
      <c r="O186" s="284">
        <f>+L186/'Activo Neto'!$E$23</f>
        <v>1.7632209480795637E-3</v>
      </c>
      <c r="P186" s="284">
        <v>0.1</v>
      </c>
      <c r="Q186" s="284">
        <f t="shared" si="1"/>
        <v>0.43930396894693119</v>
      </c>
    </row>
    <row r="187" spans="1:17" s="271" customFormat="1" ht="14.25" customHeight="1" x14ac:dyDescent="0.3">
      <c r="A187" s="269"/>
      <c r="B187" s="276" t="s">
        <v>230</v>
      </c>
      <c r="C187" s="277" t="s">
        <v>234</v>
      </c>
      <c r="D187" s="278"/>
      <c r="E187" s="276" t="s">
        <v>221</v>
      </c>
      <c r="F187" s="276" t="s">
        <v>216</v>
      </c>
      <c r="G187" s="279">
        <v>45296</v>
      </c>
      <c r="H187" s="279">
        <v>46280</v>
      </c>
      <c r="I187" s="280" t="s">
        <v>217</v>
      </c>
      <c r="J187" s="281">
        <v>500000000</v>
      </c>
      <c r="K187" s="281">
        <v>515524372</v>
      </c>
      <c r="L187" s="282">
        <v>514246614.30000001</v>
      </c>
      <c r="M187" s="281">
        <v>500000000</v>
      </c>
      <c r="N187" s="283">
        <v>8.2500000000000004E-2</v>
      </c>
      <c r="O187" s="284">
        <f>+L187/'Activo Neto'!$E$23</f>
        <v>1.7632209480795637E-3</v>
      </c>
      <c r="P187" s="284">
        <v>0.1</v>
      </c>
      <c r="Q187" s="284">
        <f t="shared" si="1"/>
        <v>0.44106718989501076</v>
      </c>
    </row>
    <row r="188" spans="1:17" s="271" customFormat="1" ht="14.25" customHeight="1" x14ac:dyDescent="0.3">
      <c r="A188" s="269"/>
      <c r="B188" s="276" t="s">
        <v>230</v>
      </c>
      <c r="C188" s="277" t="s">
        <v>234</v>
      </c>
      <c r="D188" s="278"/>
      <c r="E188" s="276" t="s">
        <v>221</v>
      </c>
      <c r="F188" s="276" t="s">
        <v>216</v>
      </c>
      <c r="G188" s="279">
        <v>45296</v>
      </c>
      <c r="H188" s="279">
        <v>46280</v>
      </c>
      <c r="I188" s="280" t="s">
        <v>217</v>
      </c>
      <c r="J188" s="281">
        <v>500000000</v>
      </c>
      <c r="K188" s="281">
        <v>515524372</v>
      </c>
      <c r="L188" s="282">
        <v>514246614.30000001</v>
      </c>
      <c r="M188" s="281">
        <v>500000000</v>
      </c>
      <c r="N188" s="283">
        <v>8.2500000000000004E-2</v>
      </c>
      <c r="O188" s="284">
        <f>+L188/'Activo Neto'!$E$23</f>
        <v>1.7632209480795637E-3</v>
      </c>
      <c r="P188" s="284">
        <v>0.1</v>
      </c>
      <c r="Q188" s="284">
        <f t="shared" si="1"/>
        <v>0.44283041084309033</v>
      </c>
    </row>
    <row r="189" spans="1:17" s="271" customFormat="1" ht="14.25" customHeight="1" x14ac:dyDescent="0.3">
      <c r="A189" s="269"/>
      <c r="B189" s="276" t="s">
        <v>230</v>
      </c>
      <c r="C189" s="277" t="s">
        <v>234</v>
      </c>
      <c r="D189" s="278"/>
      <c r="E189" s="276" t="s">
        <v>221</v>
      </c>
      <c r="F189" s="276" t="s">
        <v>216</v>
      </c>
      <c r="G189" s="279">
        <v>45296</v>
      </c>
      <c r="H189" s="279">
        <v>46280</v>
      </c>
      <c r="I189" s="280" t="s">
        <v>217</v>
      </c>
      <c r="J189" s="281">
        <v>500000000</v>
      </c>
      <c r="K189" s="281">
        <v>515524372</v>
      </c>
      <c r="L189" s="282">
        <v>514246614.30000001</v>
      </c>
      <c r="M189" s="281">
        <v>500000000</v>
      </c>
      <c r="N189" s="283">
        <v>8.2500000000000004E-2</v>
      </c>
      <c r="O189" s="284">
        <f>+L189/'Activo Neto'!$E$23</f>
        <v>1.7632209480795637E-3</v>
      </c>
      <c r="P189" s="284">
        <v>0.1</v>
      </c>
      <c r="Q189" s="284">
        <f t="shared" si="1"/>
        <v>0.4445936317911699</v>
      </c>
    </row>
    <row r="190" spans="1:17" s="271" customFormat="1" ht="14.25" customHeight="1" x14ac:dyDescent="0.3">
      <c r="A190" s="269"/>
      <c r="B190" s="276" t="s">
        <v>230</v>
      </c>
      <c r="C190" s="277" t="s">
        <v>234</v>
      </c>
      <c r="D190" s="278"/>
      <c r="E190" s="276" t="s">
        <v>221</v>
      </c>
      <c r="F190" s="276" t="s">
        <v>216</v>
      </c>
      <c r="G190" s="279">
        <v>45296</v>
      </c>
      <c r="H190" s="279">
        <v>46280</v>
      </c>
      <c r="I190" s="280" t="s">
        <v>217</v>
      </c>
      <c r="J190" s="281">
        <v>500000000</v>
      </c>
      <c r="K190" s="281">
        <v>515524372</v>
      </c>
      <c r="L190" s="282">
        <v>514246614.30000001</v>
      </c>
      <c r="M190" s="281">
        <v>500000000</v>
      </c>
      <c r="N190" s="283">
        <v>8.2500000000000004E-2</v>
      </c>
      <c r="O190" s="284">
        <f>+L190/'Activo Neto'!$E$23</f>
        <v>1.7632209480795637E-3</v>
      </c>
      <c r="P190" s="284">
        <v>0.1</v>
      </c>
      <c r="Q190" s="284">
        <f t="shared" si="1"/>
        <v>0.44635685273924947</v>
      </c>
    </row>
    <row r="191" spans="1:17" s="271" customFormat="1" ht="14.25" customHeight="1" x14ac:dyDescent="0.3">
      <c r="A191" s="269"/>
      <c r="B191" s="276" t="s">
        <v>230</v>
      </c>
      <c r="C191" s="277" t="s">
        <v>234</v>
      </c>
      <c r="D191" s="278"/>
      <c r="E191" s="276" t="s">
        <v>221</v>
      </c>
      <c r="F191" s="276" t="s">
        <v>216</v>
      </c>
      <c r="G191" s="279">
        <v>45296</v>
      </c>
      <c r="H191" s="279">
        <v>46280</v>
      </c>
      <c r="I191" s="280" t="s">
        <v>217</v>
      </c>
      <c r="J191" s="281">
        <v>500000000</v>
      </c>
      <c r="K191" s="281">
        <v>515524372</v>
      </c>
      <c r="L191" s="282">
        <v>514246614.30000001</v>
      </c>
      <c r="M191" s="281">
        <v>500000000</v>
      </c>
      <c r="N191" s="283">
        <v>8.2500000000000004E-2</v>
      </c>
      <c r="O191" s="284">
        <f>+L191/'Activo Neto'!$E$23</f>
        <v>1.7632209480795637E-3</v>
      </c>
      <c r="P191" s="284">
        <v>0.1</v>
      </c>
      <c r="Q191" s="284">
        <f t="shared" si="1"/>
        <v>0.44812007368732903</v>
      </c>
    </row>
    <row r="192" spans="1:17" s="271" customFormat="1" ht="14.25" customHeight="1" x14ac:dyDescent="0.3">
      <c r="A192" s="269"/>
      <c r="B192" s="276" t="s">
        <v>230</v>
      </c>
      <c r="C192" s="277" t="s">
        <v>234</v>
      </c>
      <c r="D192" s="278"/>
      <c r="E192" s="276" t="s">
        <v>221</v>
      </c>
      <c r="F192" s="276" t="s">
        <v>216</v>
      </c>
      <c r="G192" s="279">
        <v>45236</v>
      </c>
      <c r="H192" s="279">
        <v>46286</v>
      </c>
      <c r="I192" s="280" t="s">
        <v>217</v>
      </c>
      <c r="J192" s="281">
        <v>100000000</v>
      </c>
      <c r="K192" s="281">
        <v>101567436</v>
      </c>
      <c r="L192" s="282">
        <v>102658566.33</v>
      </c>
      <c r="M192" s="281">
        <v>100000000</v>
      </c>
      <c r="N192" s="283">
        <v>8.2500000000000004E-2</v>
      </c>
      <c r="O192" s="284">
        <f>+L192/'Activo Neto'!$E$23</f>
        <v>3.519901339540455E-4</v>
      </c>
      <c r="P192" s="284">
        <v>0.1</v>
      </c>
      <c r="Q192" s="284">
        <f t="shared" si="1"/>
        <v>0.44847206382128307</v>
      </c>
    </row>
    <row r="193" spans="1:17" s="271" customFormat="1" ht="14.25" customHeight="1" x14ac:dyDescent="0.3">
      <c r="A193" s="269"/>
      <c r="B193" s="276" t="s">
        <v>230</v>
      </c>
      <c r="C193" s="277" t="s">
        <v>234</v>
      </c>
      <c r="D193" s="278"/>
      <c r="E193" s="276" t="s">
        <v>221</v>
      </c>
      <c r="F193" s="276" t="s">
        <v>216</v>
      </c>
      <c r="G193" s="279">
        <v>45236</v>
      </c>
      <c r="H193" s="279">
        <v>46286</v>
      </c>
      <c r="I193" s="280" t="s">
        <v>217</v>
      </c>
      <c r="J193" s="281">
        <v>100000000</v>
      </c>
      <c r="K193" s="281">
        <v>101567436</v>
      </c>
      <c r="L193" s="282">
        <v>102658566.33</v>
      </c>
      <c r="M193" s="281">
        <v>100000000</v>
      </c>
      <c r="N193" s="283">
        <v>8.2500000000000004E-2</v>
      </c>
      <c r="O193" s="284">
        <f>+L193/'Activo Neto'!$E$23</f>
        <v>3.519901339540455E-4</v>
      </c>
      <c r="P193" s="284">
        <v>0.1</v>
      </c>
      <c r="Q193" s="284">
        <f t="shared" si="1"/>
        <v>0.44882405395523711</v>
      </c>
    </row>
    <row r="194" spans="1:17" s="271" customFormat="1" ht="14.25" customHeight="1" x14ac:dyDescent="0.3">
      <c r="A194" s="269"/>
      <c r="B194" s="276" t="s">
        <v>230</v>
      </c>
      <c r="C194" s="277" t="s">
        <v>234</v>
      </c>
      <c r="D194" s="278"/>
      <c r="E194" s="276" t="s">
        <v>221</v>
      </c>
      <c r="F194" s="276" t="s">
        <v>216</v>
      </c>
      <c r="G194" s="279">
        <v>45236</v>
      </c>
      <c r="H194" s="279">
        <v>46286</v>
      </c>
      <c r="I194" s="280" t="s">
        <v>217</v>
      </c>
      <c r="J194" s="281">
        <v>100000000</v>
      </c>
      <c r="K194" s="281">
        <v>101567436</v>
      </c>
      <c r="L194" s="282">
        <v>102658566.33</v>
      </c>
      <c r="M194" s="281">
        <v>100000000</v>
      </c>
      <c r="N194" s="283">
        <v>8.2500000000000004E-2</v>
      </c>
      <c r="O194" s="284">
        <f>+L194/'Activo Neto'!$E$23</f>
        <v>3.519901339540455E-4</v>
      </c>
      <c r="P194" s="284">
        <v>0.1</v>
      </c>
      <c r="Q194" s="284">
        <f t="shared" si="1"/>
        <v>0.44917604408919115</v>
      </c>
    </row>
    <row r="195" spans="1:17" s="271" customFormat="1" ht="14.25" customHeight="1" x14ac:dyDescent="0.3">
      <c r="A195" s="269"/>
      <c r="B195" s="276" t="s">
        <v>230</v>
      </c>
      <c r="C195" s="277" t="s">
        <v>234</v>
      </c>
      <c r="D195" s="278"/>
      <c r="E195" s="276" t="s">
        <v>221</v>
      </c>
      <c r="F195" s="276" t="s">
        <v>216</v>
      </c>
      <c r="G195" s="279">
        <v>45236</v>
      </c>
      <c r="H195" s="279">
        <v>46286</v>
      </c>
      <c r="I195" s="280" t="s">
        <v>217</v>
      </c>
      <c r="J195" s="281">
        <v>100000000</v>
      </c>
      <c r="K195" s="281">
        <v>101567436</v>
      </c>
      <c r="L195" s="282">
        <v>102658566.33</v>
      </c>
      <c r="M195" s="281">
        <v>100000000</v>
      </c>
      <c r="N195" s="283">
        <v>8.2500000000000004E-2</v>
      </c>
      <c r="O195" s="284">
        <f>+L195/'Activo Neto'!$E$23</f>
        <v>3.519901339540455E-4</v>
      </c>
      <c r="P195" s="284">
        <v>0.1</v>
      </c>
      <c r="Q195" s="284">
        <f t="shared" si="1"/>
        <v>0.44952803422314519</v>
      </c>
    </row>
    <row r="196" spans="1:17" s="271" customFormat="1" ht="14.25" customHeight="1" x14ac:dyDescent="0.3">
      <c r="A196" s="269"/>
      <c r="B196" s="276" t="s">
        <v>230</v>
      </c>
      <c r="C196" s="277" t="s">
        <v>234</v>
      </c>
      <c r="D196" s="278"/>
      <c r="E196" s="276" t="s">
        <v>221</v>
      </c>
      <c r="F196" s="276" t="s">
        <v>216</v>
      </c>
      <c r="G196" s="279">
        <v>45236</v>
      </c>
      <c r="H196" s="279">
        <v>46286</v>
      </c>
      <c r="I196" s="280" t="s">
        <v>217</v>
      </c>
      <c r="J196" s="281">
        <v>100000000</v>
      </c>
      <c r="K196" s="281">
        <v>101567436</v>
      </c>
      <c r="L196" s="282">
        <v>102658566.33</v>
      </c>
      <c r="M196" s="281">
        <v>100000000</v>
      </c>
      <c r="N196" s="283">
        <v>8.2500000000000004E-2</v>
      </c>
      <c r="O196" s="284">
        <f>+L196/'Activo Neto'!$E$23</f>
        <v>3.519901339540455E-4</v>
      </c>
      <c r="P196" s="284">
        <v>0.1</v>
      </c>
      <c r="Q196" s="284">
        <f t="shared" si="1"/>
        <v>0.44988002435709923</v>
      </c>
    </row>
    <row r="197" spans="1:17" s="271" customFormat="1" ht="14.25" customHeight="1" x14ac:dyDescent="0.3">
      <c r="A197" s="269"/>
      <c r="B197" s="276" t="s">
        <v>230</v>
      </c>
      <c r="C197" s="277" t="s">
        <v>234</v>
      </c>
      <c r="D197" s="278"/>
      <c r="E197" s="276" t="s">
        <v>221</v>
      </c>
      <c r="F197" s="276" t="s">
        <v>216</v>
      </c>
      <c r="G197" s="279">
        <v>45236</v>
      </c>
      <c r="H197" s="279">
        <v>46286</v>
      </c>
      <c r="I197" s="280" t="s">
        <v>217</v>
      </c>
      <c r="J197" s="281">
        <v>100000000</v>
      </c>
      <c r="K197" s="281">
        <v>101567436</v>
      </c>
      <c r="L197" s="282">
        <v>102658566.33</v>
      </c>
      <c r="M197" s="281">
        <v>100000000</v>
      </c>
      <c r="N197" s="283">
        <v>8.2500000000000004E-2</v>
      </c>
      <c r="O197" s="284">
        <f>+L197/'Activo Neto'!$E$23</f>
        <v>3.519901339540455E-4</v>
      </c>
      <c r="P197" s="284">
        <v>0.1</v>
      </c>
      <c r="Q197" s="284">
        <f t="shared" si="1"/>
        <v>0.45023201449105327</v>
      </c>
    </row>
    <row r="198" spans="1:17" s="271" customFormat="1" ht="14.25" customHeight="1" x14ac:dyDescent="0.3">
      <c r="A198" s="269"/>
      <c r="B198" s="276" t="s">
        <v>230</v>
      </c>
      <c r="C198" s="277" t="s">
        <v>234</v>
      </c>
      <c r="D198" s="278"/>
      <c r="E198" s="276" t="s">
        <v>221</v>
      </c>
      <c r="F198" s="276" t="s">
        <v>216</v>
      </c>
      <c r="G198" s="279">
        <v>45236</v>
      </c>
      <c r="H198" s="279">
        <v>46286</v>
      </c>
      <c r="I198" s="280" t="s">
        <v>217</v>
      </c>
      <c r="J198" s="281">
        <v>100000000</v>
      </c>
      <c r="K198" s="281">
        <v>101567436</v>
      </c>
      <c r="L198" s="282">
        <v>102658566.33</v>
      </c>
      <c r="M198" s="281">
        <v>100000000</v>
      </c>
      <c r="N198" s="283">
        <v>8.2500000000000004E-2</v>
      </c>
      <c r="O198" s="284">
        <f>+L198/'Activo Neto'!$E$23</f>
        <v>3.519901339540455E-4</v>
      </c>
      <c r="P198" s="284">
        <v>0.1</v>
      </c>
      <c r="Q198" s="284">
        <f t="shared" si="1"/>
        <v>0.45058400462500731</v>
      </c>
    </row>
    <row r="199" spans="1:17" s="271" customFormat="1" ht="14.25" customHeight="1" x14ac:dyDescent="0.3">
      <c r="A199" s="269"/>
      <c r="B199" s="276" t="s">
        <v>230</v>
      </c>
      <c r="C199" s="277" t="s">
        <v>234</v>
      </c>
      <c r="D199" s="278"/>
      <c r="E199" s="276" t="s">
        <v>221</v>
      </c>
      <c r="F199" s="276" t="s">
        <v>216</v>
      </c>
      <c r="G199" s="279">
        <v>45236</v>
      </c>
      <c r="H199" s="279">
        <v>46286</v>
      </c>
      <c r="I199" s="280" t="s">
        <v>217</v>
      </c>
      <c r="J199" s="281">
        <v>100000000</v>
      </c>
      <c r="K199" s="281">
        <v>101567436</v>
      </c>
      <c r="L199" s="282">
        <v>102658566.33</v>
      </c>
      <c r="M199" s="281">
        <v>100000000</v>
      </c>
      <c r="N199" s="283">
        <v>8.2500000000000004E-2</v>
      </c>
      <c r="O199" s="284">
        <f>+L199/'Activo Neto'!$E$23</f>
        <v>3.519901339540455E-4</v>
      </c>
      <c r="P199" s="284">
        <v>0.1</v>
      </c>
      <c r="Q199" s="284">
        <f t="shared" ref="Q199:Q262" si="2">+Q198+O199</f>
        <v>0.45093599475896134</v>
      </c>
    </row>
    <row r="200" spans="1:17" s="271" customFormat="1" ht="14.25" customHeight="1" x14ac:dyDescent="0.3">
      <c r="A200" s="269"/>
      <c r="B200" s="276" t="s">
        <v>230</v>
      </c>
      <c r="C200" s="277" t="s">
        <v>234</v>
      </c>
      <c r="D200" s="278"/>
      <c r="E200" s="276" t="s">
        <v>221</v>
      </c>
      <c r="F200" s="276" t="s">
        <v>216</v>
      </c>
      <c r="G200" s="279">
        <v>45376</v>
      </c>
      <c r="H200" s="279">
        <v>46465</v>
      </c>
      <c r="I200" s="280" t="s">
        <v>217</v>
      </c>
      <c r="J200" s="281">
        <v>1000000000</v>
      </c>
      <c r="K200" s="281">
        <v>1000000000</v>
      </c>
      <c r="L200" s="282">
        <v>1019002017.1</v>
      </c>
      <c r="M200" s="281">
        <v>1000000000</v>
      </c>
      <c r="N200" s="283">
        <v>7.4999999999999997E-2</v>
      </c>
      <c r="O200" s="284">
        <f>+L200/'Activo Neto'!$E$23</f>
        <v>3.4938989440538738E-3</v>
      </c>
      <c r="P200" s="284">
        <v>0.1</v>
      </c>
      <c r="Q200" s="284">
        <f t="shared" si="2"/>
        <v>0.45442989370301523</v>
      </c>
    </row>
    <row r="201" spans="1:17" s="271" customFormat="1" ht="14.25" customHeight="1" x14ac:dyDescent="0.3">
      <c r="A201" s="269"/>
      <c r="B201" s="276" t="s">
        <v>230</v>
      </c>
      <c r="C201" s="277" t="s">
        <v>234</v>
      </c>
      <c r="D201" s="278"/>
      <c r="E201" s="276" t="s">
        <v>221</v>
      </c>
      <c r="F201" s="276" t="s">
        <v>216</v>
      </c>
      <c r="G201" s="279">
        <v>45376</v>
      </c>
      <c r="H201" s="279">
        <v>46465</v>
      </c>
      <c r="I201" s="280" t="s">
        <v>217</v>
      </c>
      <c r="J201" s="281">
        <v>1000000000</v>
      </c>
      <c r="K201" s="281">
        <v>1000000000</v>
      </c>
      <c r="L201" s="282">
        <v>1019002017.1</v>
      </c>
      <c r="M201" s="281">
        <v>1000000000</v>
      </c>
      <c r="N201" s="283">
        <v>7.4999999999999997E-2</v>
      </c>
      <c r="O201" s="284">
        <f>+L201/'Activo Neto'!$E$23</f>
        <v>3.4938989440538738E-3</v>
      </c>
      <c r="P201" s="284">
        <v>0.1</v>
      </c>
      <c r="Q201" s="284">
        <f t="shared" si="2"/>
        <v>0.45792379264706912</v>
      </c>
    </row>
    <row r="202" spans="1:17" s="271" customFormat="1" ht="14.25" customHeight="1" x14ac:dyDescent="0.3">
      <c r="A202" s="269"/>
      <c r="B202" s="276" t="s">
        <v>230</v>
      </c>
      <c r="C202" s="277" t="s">
        <v>234</v>
      </c>
      <c r="D202" s="278"/>
      <c r="E202" s="276" t="s">
        <v>221</v>
      </c>
      <c r="F202" s="276" t="s">
        <v>216</v>
      </c>
      <c r="G202" s="279">
        <v>45376</v>
      </c>
      <c r="H202" s="279">
        <v>46465</v>
      </c>
      <c r="I202" s="280" t="s">
        <v>217</v>
      </c>
      <c r="J202" s="281">
        <v>1000000000</v>
      </c>
      <c r="K202" s="281">
        <v>1000000000</v>
      </c>
      <c r="L202" s="282">
        <v>1019002017.1</v>
      </c>
      <c r="M202" s="281">
        <v>1000000000</v>
      </c>
      <c r="N202" s="283">
        <v>7.4999999999999997E-2</v>
      </c>
      <c r="O202" s="284">
        <f>+L202/'Activo Neto'!$E$23</f>
        <v>3.4938989440538738E-3</v>
      </c>
      <c r="P202" s="284">
        <v>0.1</v>
      </c>
      <c r="Q202" s="284">
        <f t="shared" si="2"/>
        <v>0.461417691591123</v>
      </c>
    </row>
    <row r="203" spans="1:17" s="271" customFormat="1" ht="14.25" customHeight="1" x14ac:dyDescent="0.3">
      <c r="A203" s="269"/>
      <c r="B203" s="276" t="s">
        <v>230</v>
      </c>
      <c r="C203" s="277" t="s">
        <v>234</v>
      </c>
      <c r="D203" s="278"/>
      <c r="E203" s="276" t="s">
        <v>221</v>
      </c>
      <c r="F203" s="276" t="s">
        <v>216</v>
      </c>
      <c r="G203" s="279">
        <v>45376</v>
      </c>
      <c r="H203" s="279">
        <v>46465</v>
      </c>
      <c r="I203" s="280" t="s">
        <v>217</v>
      </c>
      <c r="J203" s="281">
        <v>1000000000</v>
      </c>
      <c r="K203" s="281">
        <v>1000000000</v>
      </c>
      <c r="L203" s="282">
        <v>1019002017.1</v>
      </c>
      <c r="M203" s="281">
        <v>1000000000</v>
      </c>
      <c r="N203" s="283">
        <v>7.4999999999999997E-2</v>
      </c>
      <c r="O203" s="284">
        <f>+L203/'Activo Neto'!$E$23</f>
        <v>3.4938989440538738E-3</v>
      </c>
      <c r="P203" s="284">
        <v>0.1</v>
      </c>
      <c r="Q203" s="284">
        <f t="shared" si="2"/>
        <v>0.46491159053517689</v>
      </c>
    </row>
    <row r="204" spans="1:17" s="271" customFormat="1" ht="14.25" customHeight="1" x14ac:dyDescent="0.3">
      <c r="A204" s="269"/>
      <c r="B204" s="276" t="s">
        <v>230</v>
      </c>
      <c r="C204" s="277" t="s">
        <v>234</v>
      </c>
      <c r="D204" s="278"/>
      <c r="E204" s="276" t="s">
        <v>221</v>
      </c>
      <c r="F204" s="276" t="s">
        <v>216</v>
      </c>
      <c r="G204" s="279">
        <v>45376</v>
      </c>
      <c r="H204" s="279">
        <v>46465</v>
      </c>
      <c r="I204" s="280" t="s">
        <v>217</v>
      </c>
      <c r="J204" s="281">
        <v>1000000000</v>
      </c>
      <c r="K204" s="281">
        <v>1000000000</v>
      </c>
      <c r="L204" s="282">
        <v>1019002017.1</v>
      </c>
      <c r="M204" s="281">
        <v>1000000000</v>
      </c>
      <c r="N204" s="283">
        <v>7.4999999999999997E-2</v>
      </c>
      <c r="O204" s="284">
        <f>+L204/'Activo Neto'!$E$23</f>
        <v>3.4938989440538738E-3</v>
      </c>
      <c r="P204" s="284">
        <v>0.1</v>
      </c>
      <c r="Q204" s="284">
        <f t="shared" si="2"/>
        <v>0.46840548947923077</v>
      </c>
    </row>
    <row r="205" spans="1:17" s="271" customFormat="1" ht="14.25" customHeight="1" x14ac:dyDescent="0.3">
      <c r="A205" s="269"/>
      <c r="B205" s="276" t="s">
        <v>230</v>
      </c>
      <c r="C205" s="277" t="s">
        <v>234</v>
      </c>
      <c r="D205" s="278"/>
      <c r="E205" s="276" t="s">
        <v>221</v>
      </c>
      <c r="F205" s="276" t="s">
        <v>216</v>
      </c>
      <c r="G205" s="279">
        <v>45376</v>
      </c>
      <c r="H205" s="279">
        <v>46465</v>
      </c>
      <c r="I205" s="280" t="s">
        <v>217</v>
      </c>
      <c r="J205" s="281">
        <v>1000000000</v>
      </c>
      <c r="K205" s="281">
        <v>1000000000</v>
      </c>
      <c r="L205" s="282">
        <v>1019002017.1</v>
      </c>
      <c r="M205" s="281">
        <v>1000000000</v>
      </c>
      <c r="N205" s="283">
        <v>7.4999999999999997E-2</v>
      </c>
      <c r="O205" s="284">
        <f>+L205/'Activo Neto'!$E$23</f>
        <v>3.4938989440538738E-3</v>
      </c>
      <c r="P205" s="284">
        <v>0.1</v>
      </c>
      <c r="Q205" s="284">
        <f t="shared" si="2"/>
        <v>0.47189938842328466</v>
      </c>
    </row>
    <row r="206" spans="1:17" s="271" customFormat="1" ht="14.25" customHeight="1" x14ac:dyDescent="0.3">
      <c r="A206" s="269"/>
      <c r="B206" s="276" t="s">
        <v>230</v>
      </c>
      <c r="C206" s="277" t="s">
        <v>234</v>
      </c>
      <c r="D206" s="278"/>
      <c r="E206" s="276" t="s">
        <v>221</v>
      </c>
      <c r="F206" s="276" t="s">
        <v>216</v>
      </c>
      <c r="G206" s="279">
        <v>45376</v>
      </c>
      <c r="H206" s="279">
        <v>46465</v>
      </c>
      <c r="I206" s="280" t="s">
        <v>217</v>
      </c>
      <c r="J206" s="281">
        <v>1000000000</v>
      </c>
      <c r="K206" s="281">
        <v>1000000000</v>
      </c>
      <c r="L206" s="282">
        <v>1019002017.1</v>
      </c>
      <c r="M206" s="281">
        <v>1000000000</v>
      </c>
      <c r="N206" s="283">
        <v>7.4999999999999997E-2</v>
      </c>
      <c r="O206" s="284">
        <f>+L206/'Activo Neto'!$E$23</f>
        <v>3.4938989440538738E-3</v>
      </c>
      <c r="P206" s="284">
        <v>0.1</v>
      </c>
      <c r="Q206" s="284">
        <f t="shared" si="2"/>
        <v>0.47539328736733855</v>
      </c>
    </row>
    <row r="207" spans="1:17" s="271" customFormat="1" ht="14.25" customHeight="1" x14ac:dyDescent="0.3">
      <c r="A207" s="269"/>
      <c r="B207" s="276" t="s">
        <v>230</v>
      </c>
      <c r="C207" s="277" t="s">
        <v>234</v>
      </c>
      <c r="D207" s="278"/>
      <c r="E207" s="276" t="s">
        <v>221</v>
      </c>
      <c r="F207" s="276" t="s">
        <v>216</v>
      </c>
      <c r="G207" s="279">
        <v>45376</v>
      </c>
      <c r="H207" s="279">
        <v>46465</v>
      </c>
      <c r="I207" s="280" t="s">
        <v>217</v>
      </c>
      <c r="J207" s="281">
        <v>1000000000</v>
      </c>
      <c r="K207" s="281">
        <v>1000000000</v>
      </c>
      <c r="L207" s="282">
        <v>1019002017.1</v>
      </c>
      <c r="M207" s="281">
        <v>1000000000</v>
      </c>
      <c r="N207" s="283">
        <v>7.4999999999999997E-2</v>
      </c>
      <c r="O207" s="284">
        <f>+L207/'Activo Neto'!$E$23</f>
        <v>3.4938989440538738E-3</v>
      </c>
      <c r="P207" s="284">
        <v>0.1</v>
      </c>
      <c r="Q207" s="284">
        <f t="shared" si="2"/>
        <v>0.47888718631139243</v>
      </c>
    </row>
    <row r="208" spans="1:17" s="271" customFormat="1" ht="14.25" customHeight="1" x14ac:dyDescent="0.3">
      <c r="A208" s="269"/>
      <c r="B208" s="276" t="s">
        <v>230</v>
      </c>
      <c r="C208" s="277" t="s">
        <v>234</v>
      </c>
      <c r="D208" s="278"/>
      <c r="E208" s="276" t="s">
        <v>221</v>
      </c>
      <c r="F208" s="276" t="s">
        <v>216</v>
      </c>
      <c r="G208" s="279">
        <v>45376</v>
      </c>
      <c r="H208" s="279">
        <v>46465</v>
      </c>
      <c r="I208" s="280" t="s">
        <v>217</v>
      </c>
      <c r="J208" s="281">
        <v>1000000000</v>
      </c>
      <c r="K208" s="281">
        <v>1000000000</v>
      </c>
      <c r="L208" s="282">
        <v>1019002017.1</v>
      </c>
      <c r="M208" s="281">
        <v>1000000000</v>
      </c>
      <c r="N208" s="283">
        <v>7.4999999999999997E-2</v>
      </c>
      <c r="O208" s="284">
        <f>+L208/'Activo Neto'!$E$23</f>
        <v>3.4938989440538738E-3</v>
      </c>
      <c r="P208" s="284">
        <v>0.1</v>
      </c>
      <c r="Q208" s="284">
        <f t="shared" si="2"/>
        <v>0.48238108525544632</v>
      </c>
    </row>
    <row r="209" spans="1:17" s="271" customFormat="1" ht="14.25" customHeight="1" x14ac:dyDescent="0.3">
      <c r="A209" s="269"/>
      <c r="B209" s="276" t="s">
        <v>230</v>
      </c>
      <c r="C209" s="277" t="s">
        <v>234</v>
      </c>
      <c r="D209" s="278"/>
      <c r="E209" s="276" t="s">
        <v>221</v>
      </c>
      <c r="F209" s="276" t="s">
        <v>216</v>
      </c>
      <c r="G209" s="279">
        <v>45376</v>
      </c>
      <c r="H209" s="279">
        <v>46465</v>
      </c>
      <c r="I209" s="280" t="s">
        <v>217</v>
      </c>
      <c r="J209" s="281">
        <v>1000000000</v>
      </c>
      <c r="K209" s="281">
        <v>1000000000</v>
      </c>
      <c r="L209" s="282">
        <v>1019002017.1</v>
      </c>
      <c r="M209" s="281">
        <v>1000000000</v>
      </c>
      <c r="N209" s="283">
        <v>7.4999999999999997E-2</v>
      </c>
      <c r="O209" s="284">
        <f>+L209/'Activo Neto'!$E$23</f>
        <v>3.4938989440538738E-3</v>
      </c>
      <c r="P209" s="284">
        <v>0.1</v>
      </c>
      <c r="Q209" s="284">
        <f t="shared" si="2"/>
        <v>0.4858749841995002</v>
      </c>
    </row>
    <row r="210" spans="1:17" s="271" customFormat="1" ht="14.25" customHeight="1" x14ac:dyDescent="0.3">
      <c r="A210" s="269"/>
      <c r="B210" s="276" t="s">
        <v>230</v>
      </c>
      <c r="C210" s="277" t="s">
        <v>234</v>
      </c>
      <c r="D210" s="278"/>
      <c r="E210" s="276" t="s">
        <v>221</v>
      </c>
      <c r="F210" s="276" t="s">
        <v>216</v>
      </c>
      <c r="G210" s="279">
        <v>45393</v>
      </c>
      <c r="H210" s="279">
        <v>46482</v>
      </c>
      <c r="I210" s="280" t="s">
        <v>217</v>
      </c>
      <c r="J210" s="281">
        <v>1000000000</v>
      </c>
      <c r="K210" s="281">
        <v>1000000000</v>
      </c>
      <c r="L210" s="282">
        <v>1017184902.6</v>
      </c>
      <c r="M210" s="281">
        <v>1000000000</v>
      </c>
      <c r="N210" s="283">
        <v>7.4999999999999997E-2</v>
      </c>
      <c r="O210" s="284">
        <f>+L210/'Activo Neto'!$E$23</f>
        <v>3.4876685202409326E-3</v>
      </c>
      <c r="P210" s="284">
        <v>0.1</v>
      </c>
      <c r="Q210" s="284">
        <f t="shared" si="2"/>
        <v>0.48936265271974111</v>
      </c>
    </row>
    <row r="211" spans="1:17" s="271" customFormat="1" ht="14.25" customHeight="1" x14ac:dyDescent="0.3">
      <c r="A211" s="269"/>
      <c r="B211" s="276" t="s">
        <v>230</v>
      </c>
      <c r="C211" s="277" t="s">
        <v>234</v>
      </c>
      <c r="D211" s="278"/>
      <c r="E211" s="276" t="s">
        <v>221</v>
      </c>
      <c r="F211" s="276" t="s">
        <v>216</v>
      </c>
      <c r="G211" s="279">
        <v>45393</v>
      </c>
      <c r="H211" s="279">
        <v>46482</v>
      </c>
      <c r="I211" s="280" t="s">
        <v>217</v>
      </c>
      <c r="J211" s="281">
        <v>1000000000</v>
      </c>
      <c r="K211" s="281">
        <v>1000000000</v>
      </c>
      <c r="L211" s="282">
        <v>1017184902.6</v>
      </c>
      <c r="M211" s="281">
        <v>1000000000</v>
      </c>
      <c r="N211" s="283">
        <v>7.4999999999999997E-2</v>
      </c>
      <c r="O211" s="284">
        <f>+L211/'Activo Neto'!$E$23</f>
        <v>3.4876685202409326E-3</v>
      </c>
      <c r="P211" s="284">
        <v>0.1</v>
      </c>
      <c r="Q211" s="284">
        <f t="shared" si="2"/>
        <v>0.49285032123998201</v>
      </c>
    </row>
    <row r="212" spans="1:17" s="271" customFormat="1" ht="14.25" customHeight="1" x14ac:dyDescent="0.3">
      <c r="A212" s="269"/>
      <c r="B212" s="276" t="s">
        <v>230</v>
      </c>
      <c r="C212" s="277" t="s">
        <v>234</v>
      </c>
      <c r="D212" s="278"/>
      <c r="E212" s="276" t="s">
        <v>221</v>
      </c>
      <c r="F212" s="276" t="s">
        <v>216</v>
      </c>
      <c r="G212" s="279">
        <v>45393</v>
      </c>
      <c r="H212" s="279">
        <v>46482</v>
      </c>
      <c r="I212" s="280" t="s">
        <v>217</v>
      </c>
      <c r="J212" s="281">
        <v>1000000000</v>
      </c>
      <c r="K212" s="281">
        <v>1000000000</v>
      </c>
      <c r="L212" s="282">
        <v>1017184902.6</v>
      </c>
      <c r="M212" s="281">
        <v>1000000000</v>
      </c>
      <c r="N212" s="283">
        <v>7.4999999999999997E-2</v>
      </c>
      <c r="O212" s="284">
        <f>+L212/'Activo Neto'!$E$23</f>
        <v>3.4876685202409326E-3</v>
      </c>
      <c r="P212" s="284">
        <v>0.1</v>
      </c>
      <c r="Q212" s="284">
        <f t="shared" si="2"/>
        <v>0.49633798976022292</v>
      </c>
    </row>
    <row r="213" spans="1:17" s="271" customFormat="1" ht="14.25" customHeight="1" x14ac:dyDescent="0.3">
      <c r="A213" s="269"/>
      <c r="B213" s="276" t="s">
        <v>230</v>
      </c>
      <c r="C213" s="277" t="s">
        <v>234</v>
      </c>
      <c r="D213" s="278"/>
      <c r="E213" s="276" t="s">
        <v>221</v>
      </c>
      <c r="F213" s="276" t="s">
        <v>216</v>
      </c>
      <c r="G213" s="279">
        <v>45393</v>
      </c>
      <c r="H213" s="279">
        <v>46482</v>
      </c>
      <c r="I213" s="280" t="s">
        <v>217</v>
      </c>
      <c r="J213" s="281">
        <v>1000000000</v>
      </c>
      <c r="K213" s="281">
        <v>1000000000</v>
      </c>
      <c r="L213" s="282">
        <v>1017184902.6</v>
      </c>
      <c r="M213" s="281">
        <v>1000000000</v>
      </c>
      <c r="N213" s="283">
        <v>7.4999999999999997E-2</v>
      </c>
      <c r="O213" s="284">
        <f>+L213/'Activo Neto'!$E$23</f>
        <v>3.4876685202409326E-3</v>
      </c>
      <c r="P213" s="284">
        <v>0.1</v>
      </c>
      <c r="Q213" s="284">
        <f t="shared" si="2"/>
        <v>0.49982565828046382</v>
      </c>
    </row>
    <row r="214" spans="1:17" s="271" customFormat="1" ht="14.25" customHeight="1" x14ac:dyDescent="0.3">
      <c r="A214" s="269"/>
      <c r="B214" s="276" t="s">
        <v>230</v>
      </c>
      <c r="C214" s="277" t="s">
        <v>234</v>
      </c>
      <c r="D214" s="278"/>
      <c r="E214" s="276" t="s">
        <v>221</v>
      </c>
      <c r="F214" s="276" t="s">
        <v>216</v>
      </c>
      <c r="G214" s="279">
        <v>45393</v>
      </c>
      <c r="H214" s="279">
        <v>46482</v>
      </c>
      <c r="I214" s="280" t="s">
        <v>217</v>
      </c>
      <c r="J214" s="281">
        <v>1000000000</v>
      </c>
      <c r="K214" s="281">
        <v>1000000000</v>
      </c>
      <c r="L214" s="282">
        <v>1017184902.6</v>
      </c>
      <c r="M214" s="281">
        <v>1000000000</v>
      </c>
      <c r="N214" s="283">
        <v>7.4999999999999997E-2</v>
      </c>
      <c r="O214" s="284">
        <f>+L214/'Activo Neto'!$E$23</f>
        <v>3.4876685202409326E-3</v>
      </c>
      <c r="P214" s="284">
        <v>0.1</v>
      </c>
      <c r="Q214" s="284">
        <f t="shared" si="2"/>
        <v>0.50331332680070473</v>
      </c>
    </row>
    <row r="215" spans="1:17" s="271" customFormat="1" ht="14.25" customHeight="1" x14ac:dyDescent="0.3">
      <c r="A215" s="269"/>
      <c r="B215" s="276" t="s">
        <v>230</v>
      </c>
      <c r="C215" s="277" t="s">
        <v>234</v>
      </c>
      <c r="D215" s="278"/>
      <c r="E215" s="276" t="s">
        <v>221</v>
      </c>
      <c r="F215" s="276" t="s">
        <v>216</v>
      </c>
      <c r="G215" s="279">
        <v>45393</v>
      </c>
      <c r="H215" s="279">
        <v>46482</v>
      </c>
      <c r="I215" s="280" t="s">
        <v>217</v>
      </c>
      <c r="J215" s="281">
        <v>1000000000</v>
      </c>
      <c r="K215" s="281">
        <v>1000000000</v>
      </c>
      <c r="L215" s="282">
        <v>1017184902.6</v>
      </c>
      <c r="M215" s="281">
        <v>1000000000</v>
      </c>
      <c r="N215" s="283">
        <v>7.4999999999999997E-2</v>
      </c>
      <c r="O215" s="284">
        <f>+L215/'Activo Neto'!$E$23</f>
        <v>3.4876685202409326E-3</v>
      </c>
      <c r="P215" s="284">
        <v>0.1</v>
      </c>
      <c r="Q215" s="284">
        <f t="shared" si="2"/>
        <v>0.50680099532094569</v>
      </c>
    </row>
    <row r="216" spans="1:17" s="271" customFormat="1" ht="14.25" customHeight="1" x14ac:dyDescent="0.3">
      <c r="A216" s="269"/>
      <c r="B216" s="276" t="s">
        <v>230</v>
      </c>
      <c r="C216" s="277" t="s">
        <v>234</v>
      </c>
      <c r="D216" s="278"/>
      <c r="E216" s="276" t="s">
        <v>221</v>
      </c>
      <c r="F216" s="276" t="s">
        <v>216</v>
      </c>
      <c r="G216" s="279">
        <v>45393</v>
      </c>
      <c r="H216" s="279">
        <v>46489</v>
      </c>
      <c r="I216" s="280" t="s">
        <v>217</v>
      </c>
      <c r="J216" s="281">
        <v>1000000000</v>
      </c>
      <c r="K216" s="281">
        <v>1000000000</v>
      </c>
      <c r="L216" s="282">
        <v>1015574323.1</v>
      </c>
      <c r="M216" s="281">
        <v>1000000000</v>
      </c>
      <c r="N216" s="283">
        <v>7.4999999999999997E-2</v>
      </c>
      <c r="O216" s="284">
        <f>+L216/'Activo Neto'!$E$23</f>
        <v>3.4821462524534954E-3</v>
      </c>
      <c r="P216" s="284">
        <v>0.1</v>
      </c>
      <c r="Q216" s="284">
        <f t="shared" si="2"/>
        <v>0.51028314157339916</v>
      </c>
    </row>
    <row r="217" spans="1:17" s="271" customFormat="1" ht="14.25" customHeight="1" x14ac:dyDescent="0.3">
      <c r="A217" s="269"/>
      <c r="B217" s="276" t="s">
        <v>230</v>
      </c>
      <c r="C217" s="277" t="s">
        <v>234</v>
      </c>
      <c r="D217" s="278"/>
      <c r="E217" s="276" t="s">
        <v>221</v>
      </c>
      <c r="F217" s="276" t="s">
        <v>216</v>
      </c>
      <c r="G217" s="279">
        <v>45393</v>
      </c>
      <c r="H217" s="279">
        <v>46489</v>
      </c>
      <c r="I217" s="280" t="s">
        <v>217</v>
      </c>
      <c r="J217" s="281">
        <v>1000000000</v>
      </c>
      <c r="K217" s="281">
        <v>1000000000</v>
      </c>
      <c r="L217" s="282">
        <v>1015574323.1</v>
      </c>
      <c r="M217" s="281">
        <v>1000000000</v>
      </c>
      <c r="N217" s="283">
        <v>7.4999999999999997E-2</v>
      </c>
      <c r="O217" s="284">
        <f>+L217/'Activo Neto'!$E$23</f>
        <v>3.4821462524534954E-3</v>
      </c>
      <c r="P217" s="284">
        <v>0.1</v>
      </c>
      <c r="Q217" s="284">
        <f t="shared" si="2"/>
        <v>0.51376528782585262</v>
      </c>
    </row>
    <row r="218" spans="1:17" s="271" customFormat="1" ht="14.25" customHeight="1" x14ac:dyDescent="0.3">
      <c r="A218" s="269"/>
      <c r="B218" s="276" t="s">
        <v>230</v>
      </c>
      <c r="C218" s="277" t="s">
        <v>234</v>
      </c>
      <c r="D218" s="278"/>
      <c r="E218" s="276" t="s">
        <v>221</v>
      </c>
      <c r="F218" s="276" t="s">
        <v>216</v>
      </c>
      <c r="G218" s="279">
        <v>45393</v>
      </c>
      <c r="H218" s="279">
        <v>46489</v>
      </c>
      <c r="I218" s="280" t="s">
        <v>217</v>
      </c>
      <c r="J218" s="281">
        <v>1000000000</v>
      </c>
      <c r="K218" s="281">
        <v>1000000000</v>
      </c>
      <c r="L218" s="282">
        <v>1015574323.1</v>
      </c>
      <c r="M218" s="281">
        <v>1000000000</v>
      </c>
      <c r="N218" s="283">
        <v>7.4999999999999997E-2</v>
      </c>
      <c r="O218" s="284">
        <f>+L218/'Activo Neto'!$E$23</f>
        <v>3.4821462524534954E-3</v>
      </c>
      <c r="P218" s="284">
        <v>0.1</v>
      </c>
      <c r="Q218" s="284">
        <f t="shared" si="2"/>
        <v>0.51724743407830609</v>
      </c>
    </row>
    <row r="219" spans="1:17" s="271" customFormat="1" ht="14.25" customHeight="1" x14ac:dyDescent="0.3">
      <c r="A219" s="269"/>
      <c r="B219" s="276" t="s">
        <v>230</v>
      </c>
      <c r="C219" s="277" t="s">
        <v>234</v>
      </c>
      <c r="D219" s="278"/>
      <c r="E219" s="276" t="s">
        <v>221</v>
      </c>
      <c r="F219" s="276" t="s">
        <v>216</v>
      </c>
      <c r="G219" s="279">
        <v>45393</v>
      </c>
      <c r="H219" s="279">
        <v>46489</v>
      </c>
      <c r="I219" s="280" t="s">
        <v>217</v>
      </c>
      <c r="J219" s="281">
        <v>1000000000</v>
      </c>
      <c r="K219" s="281">
        <v>1000000000</v>
      </c>
      <c r="L219" s="282">
        <v>1015574323.1</v>
      </c>
      <c r="M219" s="281">
        <v>1000000000</v>
      </c>
      <c r="N219" s="283">
        <v>7.4999999999999997E-2</v>
      </c>
      <c r="O219" s="284">
        <f>+L219/'Activo Neto'!$E$23</f>
        <v>3.4821462524534954E-3</v>
      </c>
      <c r="P219" s="284">
        <v>0.1</v>
      </c>
      <c r="Q219" s="284">
        <f t="shared" si="2"/>
        <v>0.52072958033075956</v>
      </c>
    </row>
    <row r="220" spans="1:17" s="271" customFormat="1" ht="14.25" customHeight="1" x14ac:dyDescent="0.3">
      <c r="A220" s="269"/>
      <c r="B220" s="276" t="s">
        <v>230</v>
      </c>
      <c r="C220" s="277" t="s">
        <v>234</v>
      </c>
      <c r="D220" s="278"/>
      <c r="E220" s="276" t="s">
        <v>221</v>
      </c>
      <c r="F220" s="276" t="s">
        <v>216</v>
      </c>
      <c r="G220" s="279">
        <v>45393</v>
      </c>
      <c r="H220" s="279">
        <v>46489</v>
      </c>
      <c r="I220" s="280" t="s">
        <v>217</v>
      </c>
      <c r="J220" s="281">
        <v>1000000000</v>
      </c>
      <c r="K220" s="281">
        <v>1000000000</v>
      </c>
      <c r="L220" s="282">
        <v>1015574323.1</v>
      </c>
      <c r="M220" s="281">
        <v>1000000000</v>
      </c>
      <c r="N220" s="283">
        <v>7.4999999999999997E-2</v>
      </c>
      <c r="O220" s="284">
        <f>+L220/'Activo Neto'!$E$23</f>
        <v>3.4821462524534954E-3</v>
      </c>
      <c r="P220" s="284">
        <v>0.1</v>
      </c>
      <c r="Q220" s="284">
        <f t="shared" si="2"/>
        <v>0.52421172658321302</v>
      </c>
    </row>
    <row r="221" spans="1:17" s="271" customFormat="1" ht="14.25" customHeight="1" x14ac:dyDescent="0.3">
      <c r="A221" s="269"/>
      <c r="B221" s="276" t="s">
        <v>230</v>
      </c>
      <c r="C221" s="277" t="s">
        <v>234</v>
      </c>
      <c r="D221" s="278"/>
      <c r="E221" s="276" t="s">
        <v>221</v>
      </c>
      <c r="F221" s="276" t="s">
        <v>216</v>
      </c>
      <c r="G221" s="279">
        <v>45393</v>
      </c>
      <c r="H221" s="279">
        <v>46489</v>
      </c>
      <c r="I221" s="280" t="s">
        <v>217</v>
      </c>
      <c r="J221" s="281">
        <v>1000000000</v>
      </c>
      <c r="K221" s="281">
        <v>1000000000</v>
      </c>
      <c r="L221" s="282">
        <v>1015574323.1</v>
      </c>
      <c r="M221" s="281">
        <v>1000000000</v>
      </c>
      <c r="N221" s="283">
        <v>7.4999999999999997E-2</v>
      </c>
      <c r="O221" s="284">
        <f>+L221/'Activo Neto'!$E$23</f>
        <v>3.4821462524534954E-3</v>
      </c>
      <c r="P221" s="284">
        <v>0.1</v>
      </c>
      <c r="Q221" s="284">
        <f t="shared" si="2"/>
        <v>0.52769387283566649</v>
      </c>
    </row>
    <row r="222" spans="1:17" s="271" customFormat="1" ht="14.25" customHeight="1" x14ac:dyDescent="0.3">
      <c r="A222" s="269"/>
      <c r="B222" s="276" t="s">
        <v>230</v>
      </c>
      <c r="C222" s="277" t="s">
        <v>234</v>
      </c>
      <c r="D222" s="278"/>
      <c r="E222" s="276" t="s">
        <v>221</v>
      </c>
      <c r="F222" s="276" t="s">
        <v>216</v>
      </c>
      <c r="G222" s="279">
        <v>45399</v>
      </c>
      <c r="H222" s="279">
        <v>46496</v>
      </c>
      <c r="I222" s="280" t="s">
        <v>217</v>
      </c>
      <c r="J222" s="281">
        <v>1000000000</v>
      </c>
      <c r="K222" s="281">
        <v>1000000000</v>
      </c>
      <c r="L222" s="282">
        <v>1014367368.4</v>
      </c>
      <c r="M222" s="281">
        <v>1000000000</v>
      </c>
      <c r="N222" s="283">
        <v>7.4999999999999997E-2</v>
      </c>
      <c r="O222" s="284">
        <f>+L222/'Activo Neto'!$E$23</f>
        <v>3.4780079115267009E-3</v>
      </c>
      <c r="P222" s="284">
        <v>0.1</v>
      </c>
      <c r="Q222" s="284">
        <f t="shared" si="2"/>
        <v>0.53117188074719324</v>
      </c>
    </row>
    <row r="223" spans="1:17" s="271" customFormat="1" ht="14.25" customHeight="1" x14ac:dyDescent="0.3">
      <c r="A223" s="269"/>
      <c r="B223" s="276" t="s">
        <v>230</v>
      </c>
      <c r="C223" s="277" t="s">
        <v>234</v>
      </c>
      <c r="D223" s="278"/>
      <c r="E223" s="276" t="s">
        <v>221</v>
      </c>
      <c r="F223" s="276" t="s">
        <v>216</v>
      </c>
      <c r="G223" s="279">
        <v>45399</v>
      </c>
      <c r="H223" s="279">
        <v>46496</v>
      </c>
      <c r="I223" s="280" t="s">
        <v>217</v>
      </c>
      <c r="J223" s="281">
        <v>1000000000</v>
      </c>
      <c r="K223" s="281">
        <v>1000000000</v>
      </c>
      <c r="L223" s="282">
        <v>1014367368.4</v>
      </c>
      <c r="M223" s="281">
        <v>1000000000</v>
      </c>
      <c r="N223" s="283">
        <v>7.4999999999999997E-2</v>
      </c>
      <c r="O223" s="284">
        <f>+L223/'Activo Neto'!$E$23</f>
        <v>3.4780079115267009E-3</v>
      </c>
      <c r="P223" s="284">
        <v>0.1</v>
      </c>
      <c r="Q223" s="284">
        <f t="shared" si="2"/>
        <v>0.53464988865871999</v>
      </c>
    </row>
    <row r="224" spans="1:17" s="271" customFormat="1" ht="14.25" customHeight="1" x14ac:dyDescent="0.3">
      <c r="A224" s="269"/>
      <c r="B224" s="276" t="s">
        <v>230</v>
      </c>
      <c r="C224" s="277" t="s">
        <v>234</v>
      </c>
      <c r="D224" s="278"/>
      <c r="E224" s="276" t="s">
        <v>221</v>
      </c>
      <c r="F224" s="276" t="s">
        <v>216</v>
      </c>
      <c r="G224" s="279">
        <v>45399</v>
      </c>
      <c r="H224" s="279">
        <v>46496</v>
      </c>
      <c r="I224" s="280" t="s">
        <v>217</v>
      </c>
      <c r="J224" s="281">
        <v>1000000000</v>
      </c>
      <c r="K224" s="281">
        <v>1000000000</v>
      </c>
      <c r="L224" s="282">
        <v>1014367368.4</v>
      </c>
      <c r="M224" s="281">
        <v>1000000000</v>
      </c>
      <c r="N224" s="283">
        <v>7.4999999999999997E-2</v>
      </c>
      <c r="O224" s="284">
        <f>+L224/'Activo Neto'!$E$23</f>
        <v>3.4780079115267009E-3</v>
      </c>
      <c r="P224" s="284">
        <v>0.1</v>
      </c>
      <c r="Q224" s="284">
        <f t="shared" si="2"/>
        <v>0.53812789657024673</v>
      </c>
    </row>
    <row r="225" spans="1:17" s="271" customFormat="1" ht="14.25" customHeight="1" x14ac:dyDescent="0.3">
      <c r="A225" s="269"/>
      <c r="B225" s="276" t="s">
        <v>230</v>
      </c>
      <c r="C225" s="277" t="s">
        <v>234</v>
      </c>
      <c r="D225" s="278"/>
      <c r="E225" s="276" t="s">
        <v>221</v>
      </c>
      <c r="F225" s="276" t="s">
        <v>216</v>
      </c>
      <c r="G225" s="279">
        <v>45399</v>
      </c>
      <c r="H225" s="279">
        <v>46496</v>
      </c>
      <c r="I225" s="280" t="s">
        <v>217</v>
      </c>
      <c r="J225" s="281">
        <v>1000000000</v>
      </c>
      <c r="K225" s="281">
        <v>1000000000</v>
      </c>
      <c r="L225" s="282">
        <v>1014367368.4</v>
      </c>
      <c r="M225" s="281">
        <v>1000000000</v>
      </c>
      <c r="N225" s="283">
        <v>7.4999999999999997E-2</v>
      </c>
      <c r="O225" s="284">
        <f>+L225/'Activo Neto'!$E$23</f>
        <v>3.4780079115267009E-3</v>
      </c>
      <c r="P225" s="284">
        <v>0.1</v>
      </c>
      <c r="Q225" s="284">
        <f t="shared" si="2"/>
        <v>0.54160590448177348</v>
      </c>
    </row>
    <row r="226" spans="1:17" s="271" customFormat="1" ht="14.25" customHeight="1" x14ac:dyDescent="0.3">
      <c r="A226" s="269"/>
      <c r="B226" s="276" t="s">
        <v>230</v>
      </c>
      <c r="C226" s="277" t="s">
        <v>234</v>
      </c>
      <c r="D226" s="278"/>
      <c r="E226" s="276" t="s">
        <v>221</v>
      </c>
      <c r="F226" s="276" t="s">
        <v>216</v>
      </c>
      <c r="G226" s="279">
        <v>45399</v>
      </c>
      <c r="H226" s="279">
        <v>46496</v>
      </c>
      <c r="I226" s="280" t="s">
        <v>217</v>
      </c>
      <c r="J226" s="281">
        <v>1000000000</v>
      </c>
      <c r="K226" s="281">
        <v>1000000000</v>
      </c>
      <c r="L226" s="282">
        <v>1014367368.4</v>
      </c>
      <c r="M226" s="281">
        <v>1000000000</v>
      </c>
      <c r="N226" s="283">
        <v>7.4999999999999997E-2</v>
      </c>
      <c r="O226" s="284">
        <f>+L226/'Activo Neto'!$E$23</f>
        <v>3.4780079115267009E-3</v>
      </c>
      <c r="P226" s="284">
        <v>0.1</v>
      </c>
      <c r="Q226" s="284">
        <f t="shared" si="2"/>
        <v>0.54508391239330023</v>
      </c>
    </row>
    <row r="227" spans="1:17" s="271" customFormat="1" ht="14.25" customHeight="1" x14ac:dyDescent="0.3">
      <c r="A227" s="269"/>
      <c r="B227" s="276" t="s">
        <v>230</v>
      </c>
      <c r="C227" s="277" t="s">
        <v>234</v>
      </c>
      <c r="D227" s="278"/>
      <c r="E227" s="276" t="s">
        <v>221</v>
      </c>
      <c r="F227" s="276" t="s">
        <v>216</v>
      </c>
      <c r="G227" s="279">
        <v>45399</v>
      </c>
      <c r="H227" s="279">
        <v>46496</v>
      </c>
      <c r="I227" s="280" t="s">
        <v>217</v>
      </c>
      <c r="J227" s="281">
        <v>1000000000</v>
      </c>
      <c r="K227" s="281">
        <v>1000000000</v>
      </c>
      <c r="L227" s="282">
        <v>1014367368.4</v>
      </c>
      <c r="M227" s="281">
        <v>1000000000</v>
      </c>
      <c r="N227" s="283">
        <v>7.4999999999999997E-2</v>
      </c>
      <c r="O227" s="284">
        <f>+L227/'Activo Neto'!$E$23</f>
        <v>3.4780079115267009E-3</v>
      </c>
      <c r="P227" s="284">
        <v>0.1</v>
      </c>
      <c r="Q227" s="284">
        <f t="shared" si="2"/>
        <v>0.54856192030482698</v>
      </c>
    </row>
    <row r="228" spans="1:17" s="271" customFormat="1" ht="14.25" customHeight="1" x14ac:dyDescent="0.3">
      <c r="A228" s="269"/>
      <c r="B228" s="276" t="s">
        <v>230</v>
      </c>
      <c r="C228" s="277" t="s">
        <v>234</v>
      </c>
      <c r="D228" s="278"/>
      <c r="E228" s="276" t="s">
        <v>221</v>
      </c>
      <c r="F228" s="276" t="s">
        <v>216</v>
      </c>
      <c r="G228" s="279">
        <v>45399</v>
      </c>
      <c r="H228" s="279">
        <v>46496</v>
      </c>
      <c r="I228" s="280" t="s">
        <v>217</v>
      </c>
      <c r="J228" s="281">
        <v>1000000000</v>
      </c>
      <c r="K228" s="281">
        <v>1000000000</v>
      </c>
      <c r="L228" s="282">
        <v>1014561526.9</v>
      </c>
      <c r="M228" s="281">
        <v>1000000000</v>
      </c>
      <c r="N228" s="283">
        <v>7.4999999999999997E-2</v>
      </c>
      <c r="O228" s="284">
        <f>+L228/'Activo Neto'!$E$23</f>
        <v>3.4786736316791099E-3</v>
      </c>
      <c r="P228" s="284">
        <v>0.1</v>
      </c>
      <c r="Q228" s="284">
        <f t="shared" si="2"/>
        <v>0.55204059393650606</v>
      </c>
    </row>
    <row r="229" spans="1:17" s="271" customFormat="1" ht="14.25" customHeight="1" x14ac:dyDescent="0.3">
      <c r="A229" s="269"/>
      <c r="B229" s="276" t="s">
        <v>230</v>
      </c>
      <c r="C229" s="277" t="s">
        <v>234</v>
      </c>
      <c r="D229" s="278"/>
      <c r="E229" s="276" t="s">
        <v>221</v>
      </c>
      <c r="F229" s="276" t="s">
        <v>216</v>
      </c>
      <c r="G229" s="279">
        <v>45399</v>
      </c>
      <c r="H229" s="279">
        <v>46496</v>
      </c>
      <c r="I229" s="280" t="s">
        <v>217</v>
      </c>
      <c r="J229" s="281">
        <v>1000000000</v>
      </c>
      <c r="K229" s="281">
        <v>1000000000</v>
      </c>
      <c r="L229" s="282">
        <v>1014367368.4</v>
      </c>
      <c r="M229" s="281">
        <v>1000000000</v>
      </c>
      <c r="N229" s="283">
        <v>7.4999999999999997E-2</v>
      </c>
      <c r="O229" s="284">
        <f>+L229/'Activo Neto'!$E$23</f>
        <v>3.4780079115267009E-3</v>
      </c>
      <c r="P229" s="284">
        <v>0.1</v>
      </c>
      <c r="Q229" s="284">
        <f t="shared" si="2"/>
        <v>0.55551860184803281</v>
      </c>
    </row>
    <row r="230" spans="1:17" s="271" customFormat="1" ht="14.25" customHeight="1" x14ac:dyDescent="0.3">
      <c r="A230" s="269"/>
      <c r="B230" s="276" t="s">
        <v>230</v>
      </c>
      <c r="C230" s="277" t="s">
        <v>234</v>
      </c>
      <c r="D230" s="278"/>
      <c r="E230" s="276" t="s">
        <v>221</v>
      </c>
      <c r="F230" s="276" t="s">
        <v>216</v>
      </c>
      <c r="G230" s="279">
        <v>45399</v>
      </c>
      <c r="H230" s="279">
        <v>46496</v>
      </c>
      <c r="I230" s="280" t="s">
        <v>217</v>
      </c>
      <c r="J230" s="281">
        <v>1000000000</v>
      </c>
      <c r="K230" s="281">
        <v>1000000000</v>
      </c>
      <c r="L230" s="282">
        <v>1014367368.4</v>
      </c>
      <c r="M230" s="281">
        <v>1000000000</v>
      </c>
      <c r="N230" s="283">
        <v>7.4999999999999997E-2</v>
      </c>
      <c r="O230" s="284">
        <f>+L230/'Activo Neto'!$E$23</f>
        <v>3.4780079115267009E-3</v>
      </c>
      <c r="P230" s="284">
        <v>0.1</v>
      </c>
      <c r="Q230" s="284">
        <f t="shared" si="2"/>
        <v>0.55899660975955956</v>
      </c>
    </row>
    <row r="231" spans="1:17" s="271" customFormat="1" ht="14.25" customHeight="1" x14ac:dyDescent="0.3">
      <c r="A231" s="269"/>
      <c r="B231" s="276" t="s">
        <v>230</v>
      </c>
      <c r="C231" s="277" t="s">
        <v>234</v>
      </c>
      <c r="D231" s="278"/>
      <c r="E231" s="276" t="s">
        <v>221</v>
      </c>
      <c r="F231" s="276" t="s">
        <v>216</v>
      </c>
      <c r="G231" s="279">
        <v>45399</v>
      </c>
      <c r="H231" s="279">
        <v>46496</v>
      </c>
      <c r="I231" s="280" t="s">
        <v>217</v>
      </c>
      <c r="J231" s="281">
        <v>1000000000</v>
      </c>
      <c r="K231" s="281">
        <v>1000000000</v>
      </c>
      <c r="L231" s="282">
        <v>1014367368.4</v>
      </c>
      <c r="M231" s="281">
        <v>1000000000</v>
      </c>
      <c r="N231" s="283">
        <v>7.4999999999999997E-2</v>
      </c>
      <c r="O231" s="284">
        <f>+L231/'Activo Neto'!$E$23</f>
        <v>3.4780079115267009E-3</v>
      </c>
      <c r="P231" s="284">
        <v>0.1</v>
      </c>
      <c r="Q231" s="284">
        <f t="shared" si="2"/>
        <v>0.56247461767108631</v>
      </c>
    </row>
    <row r="232" spans="1:17" s="271" customFormat="1" ht="14.25" customHeight="1" x14ac:dyDescent="0.3">
      <c r="A232" s="269"/>
      <c r="B232" s="276" t="s">
        <v>230</v>
      </c>
      <c r="C232" s="277" t="s">
        <v>234</v>
      </c>
      <c r="D232" s="278"/>
      <c r="E232" s="276" t="s">
        <v>221</v>
      </c>
      <c r="F232" s="276" t="s">
        <v>216</v>
      </c>
      <c r="G232" s="279">
        <v>45405</v>
      </c>
      <c r="H232" s="279">
        <v>46503</v>
      </c>
      <c r="I232" s="280" t="s">
        <v>217</v>
      </c>
      <c r="J232" s="281">
        <v>1000100000</v>
      </c>
      <c r="K232" s="281">
        <v>1000100000</v>
      </c>
      <c r="L232" s="282">
        <v>1013265506.22</v>
      </c>
      <c r="M232" s="281">
        <v>1000100000</v>
      </c>
      <c r="N232" s="283">
        <v>7.4999999999999997E-2</v>
      </c>
      <c r="O232" s="284">
        <f>+L232/'Activo Neto'!$E$23</f>
        <v>3.4742299061424221E-3</v>
      </c>
      <c r="P232" s="284">
        <v>0.1</v>
      </c>
      <c r="Q232" s="284">
        <f t="shared" si="2"/>
        <v>0.56594884757722874</v>
      </c>
    </row>
    <row r="233" spans="1:17" s="271" customFormat="1" ht="14.25" customHeight="1" x14ac:dyDescent="0.3">
      <c r="A233" s="269"/>
      <c r="B233" s="276" t="s">
        <v>230</v>
      </c>
      <c r="C233" s="277" t="s">
        <v>234</v>
      </c>
      <c r="D233" s="278"/>
      <c r="E233" s="276" t="s">
        <v>221</v>
      </c>
      <c r="F233" s="276" t="s">
        <v>216</v>
      </c>
      <c r="G233" s="279">
        <v>45405</v>
      </c>
      <c r="H233" s="279">
        <v>46503</v>
      </c>
      <c r="I233" s="280" t="s">
        <v>217</v>
      </c>
      <c r="J233" s="281">
        <v>1000100000</v>
      </c>
      <c r="K233" s="281">
        <v>1000100000</v>
      </c>
      <c r="L233" s="282">
        <v>1013265506.22</v>
      </c>
      <c r="M233" s="281">
        <v>1000100000</v>
      </c>
      <c r="N233" s="283">
        <v>7.4999999999999997E-2</v>
      </c>
      <c r="O233" s="284">
        <f>+L233/'Activo Neto'!$E$23</f>
        <v>3.4742299061424221E-3</v>
      </c>
      <c r="P233" s="284">
        <v>0.1</v>
      </c>
      <c r="Q233" s="284">
        <f t="shared" si="2"/>
        <v>0.56942307748337118</v>
      </c>
    </row>
    <row r="234" spans="1:17" s="271" customFormat="1" ht="14.25" customHeight="1" x14ac:dyDescent="0.3">
      <c r="A234" s="269"/>
      <c r="B234" s="276" t="s">
        <v>230</v>
      </c>
      <c r="C234" s="277" t="s">
        <v>234</v>
      </c>
      <c r="D234" s="278"/>
      <c r="E234" s="276" t="s">
        <v>221</v>
      </c>
      <c r="F234" s="276" t="s">
        <v>216</v>
      </c>
      <c r="G234" s="279">
        <v>45405</v>
      </c>
      <c r="H234" s="279">
        <v>46503</v>
      </c>
      <c r="I234" s="280" t="s">
        <v>217</v>
      </c>
      <c r="J234" s="281">
        <v>1000100000</v>
      </c>
      <c r="K234" s="281">
        <v>1000100000</v>
      </c>
      <c r="L234" s="282">
        <v>1013265506.22</v>
      </c>
      <c r="M234" s="281">
        <v>1000100000</v>
      </c>
      <c r="N234" s="283">
        <v>7.4999999999999997E-2</v>
      </c>
      <c r="O234" s="284">
        <f>+L234/'Activo Neto'!$E$23</f>
        <v>3.4742299061424221E-3</v>
      </c>
      <c r="P234" s="284">
        <v>0.1</v>
      </c>
      <c r="Q234" s="284">
        <f t="shared" si="2"/>
        <v>0.57289730738951361</v>
      </c>
    </row>
    <row r="235" spans="1:17" s="271" customFormat="1" ht="14.25" customHeight="1" x14ac:dyDescent="0.3">
      <c r="A235" s="269"/>
      <c r="B235" s="276" t="s">
        <v>230</v>
      </c>
      <c r="C235" s="277" t="s">
        <v>234</v>
      </c>
      <c r="D235" s="278"/>
      <c r="E235" s="276" t="s">
        <v>221</v>
      </c>
      <c r="F235" s="276" t="s">
        <v>216</v>
      </c>
      <c r="G235" s="279">
        <v>45405</v>
      </c>
      <c r="H235" s="279">
        <v>46503</v>
      </c>
      <c r="I235" s="280" t="s">
        <v>217</v>
      </c>
      <c r="J235" s="281">
        <v>1000100000</v>
      </c>
      <c r="K235" s="281">
        <v>1000100000</v>
      </c>
      <c r="L235" s="282">
        <v>1013265506.22</v>
      </c>
      <c r="M235" s="281">
        <v>1000100000</v>
      </c>
      <c r="N235" s="283">
        <v>7.4999999999999997E-2</v>
      </c>
      <c r="O235" s="284">
        <f>+L235/'Activo Neto'!$E$23</f>
        <v>3.4742299061424221E-3</v>
      </c>
      <c r="P235" s="284">
        <v>0.1</v>
      </c>
      <c r="Q235" s="284">
        <f t="shared" si="2"/>
        <v>0.57637153729565604</v>
      </c>
    </row>
    <row r="236" spans="1:17" s="271" customFormat="1" ht="14.25" customHeight="1" x14ac:dyDescent="0.3">
      <c r="A236" s="269"/>
      <c r="B236" s="276" t="s">
        <v>230</v>
      </c>
      <c r="C236" s="277" t="s">
        <v>234</v>
      </c>
      <c r="D236" s="278"/>
      <c r="E236" s="276" t="s">
        <v>221</v>
      </c>
      <c r="F236" s="276" t="s">
        <v>216</v>
      </c>
      <c r="G236" s="279">
        <v>45405</v>
      </c>
      <c r="H236" s="279">
        <v>46503</v>
      </c>
      <c r="I236" s="280" t="s">
        <v>217</v>
      </c>
      <c r="J236" s="281">
        <v>1000100000</v>
      </c>
      <c r="K236" s="281">
        <v>1000100000</v>
      </c>
      <c r="L236" s="282">
        <v>1013265506.22</v>
      </c>
      <c r="M236" s="281">
        <v>1000100000</v>
      </c>
      <c r="N236" s="283">
        <v>7.4999999999999997E-2</v>
      </c>
      <c r="O236" s="284">
        <f>+L236/'Activo Neto'!$E$23</f>
        <v>3.4742299061424221E-3</v>
      </c>
      <c r="P236" s="284">
        <v>0.1</v>
      </c>
      <c r="Q236" s="284">
        <f t="shared" si="2"/>
        <v>0.57984576720179848</v>
      </c>
    </row>
    <row r="237" spans="1:17" s="271" customFormat="1" ht="14.25" customHeight="1" x14ac:dyDescent="0.3">
      <c r="A237" s="269"/>
      <c r="B237" s="276" t="s">
        <v>230</v>
      </c>
      <c r="C237" s="277" t="s">
        <v>234</v>
      </c>
      <c r="D237" s="278"/>
      <c r="E237" s="276" t="s">
        <v>221</v>
      </c>
      <c r="F237" s="276" t="s">
        <v>216</v>
      </c>
      <c r="G237" s="279">
        <v>45405</v>
      </c>
      <c r="H237" s="279">
        <v>46503</v>
      </c>
      <c r="I237" s="280" t="s">
        <v>217</v>
      </c>
      <c r="J237" s="281">
        <v>1000100000</v>
      </c>
      <c r="K237" s="281">
        <v>1000100000</v>
      </c>
      <c r="L237" s="282">
        <v>1013265506.22</v>
      </c>
      <c r="M237" s="281">
        <v>1000100000</v>
      </c>
      <c r="N237" s="283">
        <v>7.4999999999999997E-2</v>
      </c>
      <c r="O237" s="284">
        <f>+L237/'Activo Neto'!$E$23</f>
        <v>3.4742299061424221E-3</v>
      </c>
      <c r="P237" s="284">
        <v>0.1</v>
      </c>
      <c r="Q237" s="284">
        <f t="shared" si="2"/>
        <v>0.58331999710794091</v>
      </c>
    </row>
    <row r="238" spans="1:17" s="271" customFormat="1" ht="14.25" customHeight="1" x14ac:dyDescent="0.3">
      <c r="A238" s="269"/>
      <c r="B238" s="276" t="s">
        <v>230</v>
      </c>
      <c r="C238" s="277" t="s">
        <v>234</v>
      </c>
      <c r="D238" s="278"/>
      <c r="E238" s="276" t="s">
        <v>221</v>
      </c>
      <c r="F238" s="276" t="s">
        <v>216</v>
      </c>
      <c r="G238" s="279">
        <v>45405</v>
      </c>
      <c r="H238" s="279">
        <v>46503</v>
      </c>
      <c r="I238" s="280" t="s">
        <v>217</v>
      </c>
      <c r="J238" s="281">
        <v>1000100000</v>
      </c>
      <c r="K238" s="281">
        <v>1000100000</v>
      </c>
      <c r="L238" s="282">
        <v>1013265506.22</v>
      </c>
      <c r="M238" s="281">
        <v>1000100000</v>
      </c>
      <c r="N238" s="283">
        <v>7.4999999999999997E-2</v>
      </c>
      <c r="O238" s="284">
        <f>+L238/'Activo Neto'!$E$23</f>
        <v>3.4742299061424221E-3</v>
      </c>
      <c r="P238" s="284">
        <v>0.1</v>
      </c>
      <c r="Q238" s="284">
        <f t="shared" si="2"/>
        <v>0.58679422701408335</v>
      </c>
    </row>
    <row r="239" spans="1:17" s="271" customFormat="1" ht="14.25" customHeight="1" x14ac:dyDescent="0.3">
      <c r="A239" s="269"/>
      <c r="B239" s="276" t="s">
        <v>230</v>
      </c>
      <c r="C239" s="277" t="s">
        <v>234</v>
      </c>
      <c r="D239" s="278"/>
      <c r="E239" s="276" t="s">
        <v>221</v>
      </c>
      <c r="F239" s="276" t="s">
        <v>216</v>
      </c>
      <c r="G239" s="279">
        <v>45405</v>
      </c>
      <c r="H239" s="279">
        <v>46503</v>
      </c>
      <c r="I239" s="280" t="s">
        <v>217</v>
      </c>
      <c r="J239" s="281">
        <v>1000100000</v>
      </c>
      <c r="K239" s="281">
        <v>1000100000</v>
      </c>
      <c r="L239" s="282">
        <v>1013265506.22</v>
      </c>
      <c r="M239" s="281">
        <v>1000100000</v>
      </c>
      <c r="N239" s="283">
        <v>7.4999999999999997E-2</v>
      </c>
      <c r="O239" s="284">
        <f>+L239/'Activo Neto'!$E$23</f>
        <v>3.4742299061424221E-3</v>
      </c>
      <c r="P239" s="284">
        <v>0.1</v>
      </c>
      <c r="Q239" s="284">
        <f t="shared" si="2"/>
        <v>0.59026845692022578</v>
      </c>
    </row>
    <row r="240" spans="1:17" s="271" customFormat="1" ht="14.25" customHeight="1" x14ac:dyDescent="0.3">
      <c r="A240" s="269"/>
      <c r="B240" s="276" t="s">
        <v>230</v>
      </c>
      <c r="C240" s="277" t="s">
        <v>234</v>
      </c>
      <c r="D240" s="278"/>
      <c r="E240" s="276" t="s">
        <v>221</v>
      </c>
      <c r="F240" s="276" t="s">
        <v>216</v>
      </c>
      <c r="G240" s="279">
        <v>45405</v>
      </c>
      <c r="H240" s="279">
        <v>46503</v>
      </c>
      <c r="I240" s="280" t="s">
        <v>217</v>
      </c>
      <c r="J240" s="281">
        <v>1000100000</v>
      </c>
      <c r="K240" s="281">
        <v>1000100000</v>
      </c>
      <c r="L240" s="282">
        <v>1013265506.22</v>
      </c>
      <c r="M240" s="281">
        <v>1000100000</v>
      </c>
      <c r="N240" s="283">
        <v>7.4999999999999997E-2</v>
      </c>
      <c r="O240" s="284">
        <f>+L240/'Activo Neto'!$E$23</f>
        <v>3.4742299061424221E-3</v>
      </c>
      <c r="P240" s="284">
        <v>0.1</v>
      </c>
      <c r="Q240" s="284">
        <f t="shared" si="2"/>
        <v>0.59374268682636822</v>
      </c>
    </row>
    <row r="241" spans="1:17" s="271" customFormat="1" ht="14.25" customHeight="1" x14ac:dyDescent="0.3">
      <c r="A241" s="269"/>
      <c r="B241" s="276" t="s">
        <v>230</v>
      </c>
      <c r="C241" s="277" t="s">
        <v>234</v>
      </c>
      <c r="D241" s="278"/>
      <c r="E241" s="276" t="s">
        <v>221</v>
      </c>
      <c r="F241" s="276" t="s">
        <v>216</v>
      </c>
      <c r="G241" s="279">
        <v>45405</v>
      </c>
      <c r="H241" s="279">
        <v>46503</v>
      </c>
      <c r="I241" s="280" t="s">
        <v>217</v>
      </c>
      <c r="J241" s="281">
        <v>1000100000</v>
      </c>
      <c r="K241" s="281">
        <v>1000100000</v>
      </c>
      <c r="L241" s="282">
        <v>1013265506.22</v>
      </c>
      <c r="M241" s="281">
        <v>1000100000</v>
      </c>
      <c r="N241" s="283">
        <v>7.4999999999999997E-2</v>
      </c>
      <c r="O241" s="284">
        <f>+L241/'Activo Neto'!$E$23</f>
        <v>3.4742299061424221E-3</v>
      </c>
      <c r="P241" s="284">
        <v>0.1</v>
      </c>
      <c r="Q241" s="284">
        <f t="shared" si="2"/>
        <v>0.59721691673251065</v>
      </c>
    </row>
    <row r="242" spans="1:17" s="271" customFormat="1" ht="14.25" customHeight="1" x14ac:dyDescent="0.3">
      <c r="A242" s="269"/>
      <c r="B242" s="276" t="s">
        <v>230</v>
      </c>
      <c r="C242" s="277" t="s">
        <v>234</v>
      </c>
      <c r="D242" s="278"/>
      <c r="E242" s="276" t="s">
        <v>221</v>
      </c>
      <c r="F242" s="276" t="s">
        <v>216</v>
      </c>
      <c r="G242" s="279">
        <v>45405</v>
      </c>
      <c r="H242" s="279">
        <v>46503</v>
      </c>
      <c r="I242" s="280" t="s">
        <v>217</v>
      </c>
      <c r="J242" s="281">
        <v>1000100000</v>
      </c>
      <c r="K242" s="281">
        <v>1000100000</v>
      </c>
      <c r="L242" s="282">
        <v>1013265506.22</v>
      </c>
      <c r="M242" s="281">
        <v>1000100000</v>
      </c>
      <c r="N242" s="283">
        <v>7.4999999999999997E-2</v>
      </c>
      <c r="O242" s="284">
        <f>+L242/'Activo Neto'!$E$23</f>
        <v>3.4742299061424221E-3</v>
      </c>
      <c r="P242" s="284">
        <v>0.1</v>
      </c>
      <c r="Q242" s="284">
        <f t="shared" si="2"/>
        <v>0.60069114663865308</v>
      </c>
    </row>
    <row r="243" spans="1:17" s="271" customFormat="1" ht="14.25" customHeight="1" x14ac:dyDescent="0.3">
      <c r="A243" s="269"/>
      <c r="B243" s="276" t="s">
        <v>230</v>
      </c>
      <c r="C243" s="277" t="s">
        <v>234</v>
      </c>
      <c r="D243" s="278"/>
      <c r="E243" s="276" t="s">
        <v>221</v>
      </c>
      <c r="F243" s="276" t="s">
        <v>216</v>
      </c>
      <c r="G243" s="279">
        <v>45405</v>
      </c>
      <c r="H243" s="279">
        <v>46503</v>
      </c>
      <c r="I243" s="280" t="s">
        <v>217</v>
      </c>
      <c r="J243" s="281">
        <v>1000100000</v>
      </c>
      <c r="K243" s="281">
        <v>1000100000</v>
      </c>
      <c r="L243" s="282">
        <v>1013265506.22</v>
      </c>
      <c r="M243" s="281">
        <v>1000100000</v>
      </c>
      <c r="N243" s="283">
        <v>7.4999999999999997E-2</v>
      </c>
      <c r="O243" s="284">
        <f>+L243/'Activo Neto'!$E$23</f>
        <v>3.4742299061424221E-3</v>
      </c>
      <c r="P243" s="284">
        <v>0.1</v>
      </c>
      <c r="Q243" s="284">
        <f t="shared" si="2"/>
        <v>0.60416537654479552</v>
      </c>
    </row>
    <row r="244" spans="1:17" s="271" customFormat="1" ht="14.25" customHeight="1" x14ac:dyDescent="0.3">
      <c r="A244" s="269"/>
      <c r="B244" s="276" t="s">
        <v>230</v>
      </c>
      <c r="C244" s="277" t="s">
        <v>234</v>
      </c>
      <c r="D244" s="278"/>
      <c r="E244" s="276" t="s">
        <v>221</v>
      </c>
      <c r="F244" s="276" t="s">
        <v>216</v>
      </c>
      <c r="G244" s="279">
        <v>45405</v>
      </c>
      <c r="H244" s="279">
        <v>46503</v>
      </c>
      <c r="I244" s="280" t="s">
        <v>217</v>
      </c>
      <c r="J244" s="281">
        <v>1000100000</v>
      </c>
      <c r="K244" s="281">
        <v>1000100000</v>
      </c>
      <c r="L244" s="282">
        <v>1013265506.22</v>
      </c>
      <c r="M244" s="281">
        <v>1000100000</v>
      </c>
      <c r="N244" s="283">
        <v>7.4999999999999997E-2</v>
      </c>
      <c r="O244" s="284">
        <f>+L244/'Activo Neto'!$E$23</f>
        <v>3.4742299061424221E-3</v>
      </c>
      <c r="P244" s="284">
        <v>0.1</v>
      </c>
      <c r="Q244" s="284">
        <f t="shared" si="2"/>
        <v>0.60763960645093795</v>
      </c>
    </row>
    <row r="245" spans="1:17" s="271" customFormat="1" ht="14.25" customHeight="1" x14ac:dyDescent="0.3">
      <c r="A245" s="269"/>
      <c r="B245" s="276" t="s">
        <v>230</v>
      </c>
      <c r="C245" s="277" t="s">
        <v>234</v>
      </c>
      <c r="D245" s="278"/>
      <c r="E245" s="276" t="s">
        <v>221</v>
      </c>
      <c r="F245" s="276" t="s">
        <v>216</v>
      </c>
      <c r="G245" s="279">
        <v>45405</v>
      </c>
      <c r="H245" s="279">
        <v>46503</v>
      </c>
      <c r="I245" s="280" t="s">
        <v>217</v>
      </c>
      <c r="J245" s="281">
        <v>1000100000</v>
      </c>
      <c r="K245" s="281">
        <v>1000100000</v>
      </c>
      <c r="L245" s="282">
        <v>1013265506.22</v>
      </c>
      <c r="M245" s="281">
        <v>1000100000</v>
      </c>
      <c r="N245" s="283">
        <v>7.4999999999999997E-2</v>
      </c>
      <c r="O245" s="284">
        <f>+L245/'Activo Neto'!$E$23</f>
        <v>3.4742299061424221E-3</v>
      </c>
      <c r="P245" s="284">
        <v>0.1</v>
      </c>
      <c r="Q245" s="284">
        <f t="shared" si="2"/>
        <v>0.61111383635708039</v>
      </c>
    </row>
    <row r="246" spans="1:17" s="271" customFormat="1" ht="14.25" customHeight="1" x14ac:dyDescent="0.3">
      <c r="A246" s="269"/>
      <c r="B246" s="276" t="s">
        <v>230</v>
      </c>
      <c r="C246" s="277" t="s">
        <v>234</v>
      </c>
      <c r="D246" s="278"/>
      <c r="E246" s="276" t="s">
        <v>221</v>
      </c>
      <c r="F246" s="276" t="s">
        <v>216</v>
      </c>
      <c r="G246" s="279">
        <v>45405</v>
      </c>
      <c r="H246" s="279">
        <v>46503</v>
      </c>
      <c r="I246" s="280" t="s">
        <v>217</v>
      </c>
      <c r="J246" s="281">
        <v>1000100000</v>
      </c>
      <c r="K246" s="281">
        <v>1000100000</v>
      </c>
      <c r="L246" s="282">
        <v>1013265506.22</v>
      </c>
      <c r="M246" s="281">
        <v>1000100000</v>
      </c>
      <c r="N246" s="283">
        <v>7.4999999999999997E-2</v>
      </c>
      <c r="O246" s="284">
        <f>+L246/'Activo Neto'!$E$23</f>
        <v>3.4742299061424221E-3</v>
      </c>
      <c r="P246" s="284">
        <v>0.1</v>
      </c>
      <c r="Q246" s="284">
        <f t="shared" si="2"/>
        <v>0.61458806626322282</v>
      </c>
    </row>
    <row r="247" spans="1:17" s="271" customFormat="1" ht="14.25" customHeight="1" x14ac:dyDescent="0.3">
      <c r="A247" s="269"/>
      <c r="B247" s="276" t="s">
        <v>230</v>
      </c>
      <c r="C247" s="277" t="s">
        <v>234</v>
      </c>
      <c r="D247" s="278"/>
      <c r="E247" s="276" t="s">
        <v>221</v>
      </c>
      <c r="F247" s="276" t="s">
        <v>216</v>
      </c>
      <c r="G247" s="279">
        <v>45406</v>
      </c>
      <c r="H247" s="279">
        <v>46503</v>
      </c>
      <c r="I247" s="280" t="s">
        <v>217</v>
      </c>
      <c r="J247" s="281">
        <v>1000100000</v>
      </c>
      <c r="K247" s="281">
        <v>1000100000</v>
      </c>
      <c r="L247" s="282">
        <v>1013062825.65</v>
      </c>
      <c r="M247" s="281">
        <v>1000100000</v>
      </c>
      <c r="N247" s="283">
        <v>7.4999999999999997E-2</v>
      </c>
      <c r="O247" s="284">
        <f>+L247/'Activo Neto'!$E$23</f>
        <v>3.4735349659778102E-3</v>
      </c>
      <c r="P247" s="284">
        <v>0.1</v>
      </c>
      <c r="Q247" s="284">
        <f t="shared" si="2"/>
        <v>0.61806160122920062</v>
      </c>
    </row>
    <row r="248" spans="1:17" s="271" customFormat="1" ht="14.25" customHeight="1" x14ac:dyDescent="0.3">
      <c r="A248" s="269"/>
      <c r="B248" s="276" t="s">
        <v>230</v>
      </c>
      <c r="C248" s="277" t="s">
        <v>234</v>
      </c>
      <c r="D248" s="278"/>
      <c r="E248" s="276" t="s">
        <v>221</v>
      </c>
      <c r="F248" s="276" t="s">
        <v>216</v>
      </c>
      <c r="G248" s="279">
        <v>45406</v>
      </c>
      <c r="H248" s="279">
        <v>46503</v>
      </c>
      <c r="I248" s="280" t="s">
        <v>217</v>
      </c>
      <c r="J248" s="281">
        <v>1000100000</v>
      </c>
      <c r="K248" s="281">
        <v>1000100000</v>
      </c>
      <c r="L248" s="282">
        <v>1013062825.65</v>
      </c>
      <c r="M248" s="281">
        <v>1000100000</v>
      </c>
      <c r="N248" s="283">
        <v>7.4999999999999997E-2</v>
      </c>
      <c r="O248" s="284">
        <f>+L248/'Activo Neto'!$E$23</f>
        <v>3.4735349659778102E-3</v>
      </c>
      <c r="P248" s="284">
        <v>0.1</v>
      </c>
      <c r="Q248" s="284">
        <f t="shared" si="2"/>
        <v>0.62153513619517842</v>
      </c>
    </row>
    <row r="249" spans="1:17" s="271" customFormat="1" ht="14.25" customHeight="1" x14ac:dyDescent="0.3">
      <c r="A249" s="269"/>
      <c r="B249" s="276" t="s">
        <v>230</v>
      </c>
      <c r="C249" s="277" t="s">
        <v>234</v>
      </c>
      <c r="D249" s="278"/>
      <c r="E249" s="276" t="s">
        <v>221</v>
      </c>
      <c r="F249" s="276" t="s">
        <v>216</v>
      </c>
      <c r="G249" s="279">
        <v>45406</v>
      </c>
      <c r="H249" s="279">
        <v>46503</v>
      </c>
      <c r="I249" s="280" t="s">
        <v>217</v>
      </c>
      <c r="J249" s="281">
        <v>1000100000</v>
      </c>
      <c r="K249" s="281">
        <v>1000100000</v>
      </c>
      <c r="L249" s="282">
        <v>1013062825.65</v>
      </c>
      <c r="M249" s="281">
        <v>1000100000</v>
      </c>
      <c r="N249" s="283">
        <v>7.4999999999999997E-2</v>
      </c>
      <c r="O249" s="284">
        <f>+L249/'Activo Neto'!$E$23</f>
        <v>3.4735349659778102E-3</v>
      </c>
      <c r="P249" s="284">
        <v>0.1</v>
      </c>
      <c r="Q249" s="284">
        <f t="shared" si="2"/>
        <v>0.62500867116115622</v>
      </c>
    </row>
    <row r="250" spans="1:17" s="271" customFormat="1" ht="14.25" customHeight="1" x14ac:dyDescent="0.3">
      <c r="A250" s="269"/>
      <c r="B250" s="276" t="s">
        <v>230</v>
      </c>
      <c r="C250" s="277" t="s">
        <v>234</v>
      </c>
      <c r="D250" s="278"/>
      <c r="E250" s="276" t="s">
        <v>221</v>
      </c>
      <c r="F250" s="276" t="s">
        <v>216</v>
      </c>
      <c r="G250" s="279">
        <v>45406</v>
      </c>
      <c r="H250" s="279">
        <v>46503</v>
      </c>
      <c r="I250" s="280" t="s">
        <v>217</v>
      </c>
      <c r="J250" s="281">
        <v>1000100000</v>
      </c>
      <c r="K250" s="281">
        <v>1000100000</v>
      </c>
      <c r="L250" s="282">
        <v>1013062825.65</v>
      </c>
      <c r="M250" s="281">
        <v>1000100000</v>
      </c>
      <c r="N250" s="283">
        <v>7.4999999999999997E-2</v>
      </c>
      <c r="O250" s="284">
        <f>+L250/'Activo Neto'!$E$23</f>
        <v>3.4735349659778102E-3</v>
      </c>
      <c r="P250" s="284">
        <v>0.1</v>
      </c>
      <c r="Q250" s="284">
        <f t="shared" si="2"/>
        <v>0.62848220612713401</v>
      </c>
    </row>
    <row r="251" spans="1:17" s="271" customFormat="1" ht="14.25" customHeight="1" x14ac:dyDescent="0.3">
      <c r="A251" s="269"/>
      <c r="B251" s="276" t="s">
        <v>230</v>
      </c>
      <c r="C251" s="277" t="s">
        <v>234</v>
      </c>
      <c r="D251" s="278"/>
      <c r="E251" s="276" t="s">
        <v>221</v>
      </c>
      <c r="F251" s="276" t="s">
        <v>216</v>
      </c>
      <c r="G251" s="279">
        <v>45406</v>
      </c>
      <c r="H251" s="279">
        <v>46503</v>
      </c>
      <c r="I251" s="280" t="s">
        <v>217</v>
      </c>
      <c r="J251" s="281">
        <v>1000100000</v>
      </c>
      <c r="K251" s="281">
        <v>1000100000</v>
      </c>
      <c r="L251" s="282">
        <v>1013062825.65</v>
      </c>
      <c r="M251" s="281">
        <v>1000100000</v>
      </c>
      <c r="N251" s="283">
        <v>7.4999999999999997E-2</v>
      </c>
      <c r="O251" s="284">
        <f>+L251/'Activo Neto'!$E$23</f>
        <v>3.4735349659778102E-3</v>
      </c>
      <c r="P251" s="284">
        <v>0.1</v>
      </c>
      <c r="Q251" s="284">
        <f t="shared" si="2"/>
        <v>0.63195574109311181</v>
      </c>
    </row>
    <row r="252" spans="1:17" s="271" customFormat="1" ht="14.25" customHeight="1" x14ac:dyDescent="0.3">
      <c r="A252" s="269"/>
      <c r="B252" s="276" t="s">
        <v>230</v>
      </c>
      <c r="C252" s="277" t="s">
        <v>234</v>
      </c>
      <c r="D252" s="278"/>
      <c r="E252" s="276" t="s">
        <v>221</v>
      </c>
      <c r="F252" s="276" t="s">
        <v>216</v>
      </c>
      <c r="G252" s="279">
        <v>45406</v>
      </c>
      <c r="H252" s="279">
        <v>46503</v>
      </c>
      <c r="I252" s="280" t="s">
        <v>217</v>
      </c>
      <c r="J252" s="281">
        <v>1000100000</v>
      </c>
      <c r="K252" s="281">
        <v>1000100000</v>
      </c>
      <c r="L252" s="282">
        <v>1013062825.65</v>
      </c>
      <c r="M252" s="281">
        <v>1000100000</v>
      </c>
      <c r="N252" s="283">
        <v>7.4999999999999997E-2</v>
      </c>
      <c r="O252" s="284">
        <f>+L252/'Activo Neto'!$E$23</f>
        <v>3.4735349659778102E-3</v>
      </c>
      <c r="P252" s="284">
        <v>0.1</v>
      </c>
      <c r="Q252" s="284">
        <f t="shared" si="2"/>
        <v>0.63542927605908961</v>
      </c>
    </row>
    <row r="253" spans="1:17" s="271" customFormat="1" ht="14.25" customHeight="1" x14ac:dyDescent="0.3">
      <c r="A253" s="269"/>
      <c r="B253" s="276" t="s">
        <v>230</v>
      </c>
      <c r="C253" s="277" t="s">
        <v>234</v>
      </c>
      <c r="D253" s="278"/>
      <c r="E253" s="276" t="s">
        <v>221</v>
      </c>
      <c r="F253" s="276" t="s">
        <v>216</v>
      </c>
      <c r="G253" s="279">
        <v>45406</v>
      </c>
      <c r="H253" s="279">
        <v>46503</v>
      </c>
      <c r="I253" s="280" t="s">
        <v>217</v>
      </c>
      <c r="J253" s="281">
        <v>1000100000</v>
      </c>
      <c r="K253" s="281">
        <v>1000100000</v>
      </c>
      <c r="L253" s="282">
        <v>1013062825.65</v>
      </c>
      <c r="M253" s="281">
        <v>1000100000</v>
      </c>
      <c r="N253" s="283">
        <v>7.4999999999999997E-2</v>
      </c>
      <c r="O253" s="284">
        <f>+L253/'Activo Neto'!$E$23</f>
        <v>3.4735349659778102E-3</v>
      </c>
      <c r="P253" s="284">
        <v>0.1</v>
      </c>
      <c r="Q253" s="284">
        <f t="shared" si="2"/>
        <v>0.63890281102506741</v>
      </c>
    </row>
    <row r="254" spans="1:17" s="271" customFormat="1" ht="14.25" customHeight="1" x14ac:dyDescent="0.3">
      <c r="A254" s="269"/>
      <c r="B254" s="276" t="s">
        <v>230</v>
      </c>
      <c r="C254" s="277" t="s">
        <v>234</v>
      </c>
      <c r="D254" s="278"/>
      <c r="E254" s="276" t="s">
        <v>221</v>
      </c>
      <c r="F254" s="276" t="s">
        <v>216</v>
      </c>
      <c r="G254" s="279">
        <v>45406</v>
      </c>
      <c r="H254" s="279">
        <v>46503</v>
      </c>
      <c r="I254" s="280" t="s">
        <v>217</v>
      </c>
      <c r="J254" s="281">
        <v>1000100000</v>
      </c>
      <c r="K254" s="281">
        <v>1000100000</v>
      </c>
      <c r="L254" s="282">
        <v>1013062825.65</v>
      </c>
      <c r="M254" s="281">
        <v>1000100000</v>
      </c>
      <c r="N254" s="283">
        <v>7.4999999999999997E-2</v>
      </c>
      <c r="O254" s="284">
        <f>+L254/'Activo Neto'!$E$23</f>
        <v>3.4735349659778102E-3</v>
      </c>
      <c r="P254" s="284">
        <v>0.1</v>
      </c>
      <c r="Q254" s="284">
        <f t="shared" si="2"/>
        <v>0.64237634599104521</v>
      </c>
    </row>
    <row r="255" spans="1:17" s="271" customFormat="1" ht="14.25" customHeight="1" x14ac:dyDescent="0.3">
      <c r="A255" s="269"/>
      <c r="B255" s="276" t="s">
        <v>230</v>
      </c>
      <c r="C255" s="277" t="s">
        <v>234</v>
      </c>
      <c r="D255" s="278"/>
      <c r="E255" s="276" t="s">
        <v>221</v>
      </c>
      <c r="F255" s="276" t="s">
        <v>216</v>
      </c>
      <c r="G255" s="279">
        <v>45406</v>
      </c>
      <c r="H255" s="279">
        <v>46503</v>
      </c>
      <c r="I255" s="280" t="s">
        <v>217</v>
      </c>
      <c r="J255" s="281">
        <v>1000100000</v>
      </c>
      <c r="K255" s="281">
        <v>1000100000</v>
      </c>
      <c r="L255" s="282">
        <v>1013062825.65</v>
      </c>
      <c r="M255" s="281">
        <v>1000100000</v>
      </c>
      <c r="N255" s="283">
        <v>7.4999999999999997E-2</v>
      </c>
      <c r="O255" s="284">
        <f>+L255/'Activo Neto'!$E$23</f>
        <v>3.4735349659778102E-3</v>
      </c>
      <c r="P255" s="284">
        <v>0.1</v>
      </c>
      <c r="Q255" s="284">
        <f t="shared" si="2"/>
        <v>0.645849880957023</v>
      </c>
    </row>
    <row r="256" spans="1:17" s="271" customFormat="1" ht="14.25" customHeight="1" x14ac:dyDescent="0.3">
      <c r="A256" s="269"/>
      <c r="B256" s="276" t="s">
        <v>230</v>
      </c>
      <c r="C256" s="277" t="s">
        <v>234</v>
      </c>
      <c r="D256" s="278"/>
      <c r="E256" s="276" t="s">
        <v>221</v>
      </c>
      <c r="F256" s="276" t="s">
        <v>216</v>
      </c>
      <c r="G256" s="279">
        <v>45406</v>
      </c>
      <c r="H256" s="279">
        <v>46503</v>
      </c>
      <c r="I256" s="280" t="s">
        <v>217</v>
      </c>
      <c r="J256" s="281">
        <v>1000100000</v>
      </c>
      <c r="K256" s="281">
        <v>1000100000</v>
      </c>
      <c r="L256" s="282">
        <v>1013062825.65</v>
      </c>
      <c r="M256" s="281">
        <v>1000100000</v>
      </c>
      <c r="N256" s="283">
        <v>7.4999999999999997E-2</v>
      </c>
      <c r="O256" s="284">
        <f>+L256/'Activo Neto'!$E$23</f>
        <v>3.4735349659778102E-3</v>
      </c>
      <c r="P256" s="284">
        <v>0.1</v>
      </c>
      <c r="Q256" s="284">
        <f t="shared" si="2"/>
        <v>0.6493234159230008</v>
      </c>
    </row>
    <row r="257" spans="1:17" s="271" customFormat="1" ht="14.25" customHeight="1" x14ac:dyDescent="0.3">
      <c r="A257" s="269"/>
      <c r="B257" s="276" t="s">
        <v>230</v>
      </c>
      <c r="C257" s="277" t="s">
        <v>235</v>
      </c>
      <c r="D257" s="278"/>
      <c r="E257" s="276" t="s">
        <v>221</v>
      </c>
      <c r="F257" s="276" t="s">
        <v>216</v>
      </c>
      <c r="G257" s="279">
        <v>45385</v>
      </c>
      <c r="H257" s="279">
        <v>46115</v>
      </c>
      <c r="I257" s="280" t="s">
        <v>217</v>
      </c>
      <c r="J257" s="281">
        <v>1000000000</v>
      </c>
      <c r="K257" s="281">
        <v>1001548232.29</v>
      </c>
      <c r="L257" s="282">
        <v>1020025160.7</v>
      </c>
      <c r="M257" s="281">
        <v>1000000000</v>
      </c>
      <c r="N257" s="283">
        <v>0.08</v>
      </c>
      <c r="O257" s="284">
        <f>+L257/'Activo Neto'!$E$23</f>
        <v>3.4974070434331361E-3</v>
      </c>
      <c r="P257" s="284">
        <v>0.1</v>
      </c>
      <c r="Q257" s="284">
        <f t="shared" si="2"/>
        <v>0.65282082296643396</v>
      </c>
    </row>
    <row r="258" spans="1:17" s="271" customFormat="1" ht="14.25" customHeight="1" x14ac:dyDescent="0.3">
      <c r="A258" s="269"/>
      <c r="B258" s="276" t="s">
        <v>230</v>
      </c>
      <c r="C258" s="277" t="s">
        <v>235</v>
      </c>
      <c r="D258" s="278"/>
      <c r="E258" s="276" t="s">
        <v>221</v>
      </c>
      <c r="F258" s="276" t="s">
        <v>216</v>
      </c>
      <c r="G258" s="279">
        <v>45385</v>
      </c>
      <c r="H258" s="279">
        <v>46115</v>
      </c>
      <c r="I258" s="280" t="s">
        <v>217</v>
      </c>
      <c r="J258" s="281">
        <v>1000000000</v>
      </c>
      <c r="K258" s="281">
        <v>1001548232.29</v>
      </c>
      <c r="L258" s="282">
        <v>1020025160.7</v>
      </c>
      <c r="M258" s="281">
        <v>1000000000</v>
      </c>
      <c r="N258" s="283">
        <v>0.08</v>
      </c>
      <c r="O258" s="284">
        <f>+L258/'Activo Neto'!$E$23</f>
        <v>3.4974070434331361E-3</v>
      </c>
      <c r="P258" s="284">
        <v>0.1</v>
      </c>
      <c r="Q258" s="284">
        <f t="shared" si="2"/>
        <v>0.65631823000986711</v>
      </c>
    </row>
    <row r="259" spans="1:17" s="271" customFormat="1" ht="14.25" customHeight="1" x14ac:dyDescent="0.3">
      <c r="A259" s="269"/>
      <c r="B259" s="276" t="s">
        <v>230</v>
      </c>
      <c r="C259" s="277" t="s">
        <v>235</v>
      </c>
      <c r="D259" s="278"/>
      <c r="E259" s="276" t="s">
        <v>221</v>
      </c>
      <c r="F259" s="276" t="s">
        <v>216</v>
      </c>
      <c r="G259" s="279">
        <v>45385</v>
      </c>
      <c r="H259" s="279">
        <v>46115</v>
      </c>
      <c r="I259" s="280" t="s">
        <v>217</v>
      </c>
      <c r="J259" s="281">
        <v>1000000000</v>
      </c>
      <c r="K259" s="281">
        <v>1001548232.29</v>
      </c>
      <c r="L259" s="282">
        <v>1020025160.7</v>
      </c>
      <c r="M259" s="281">
        <v>1000000000</v>
      </c>
      <c r="N259" s="283">
        <v>0.08</v>
      </c>
      <c r="O259" s="284">
        <f>+L259/'Activo Neto'!$E$23</f>
        <v>3.4974070434331361E-3</v>
      </c>
      <c r="P259" s="284">
        <v>0.1</v>
      </c>
      <c r="Q259" s="284">
        <f t="shared" si="2"/>
        <v>0.65981563705330026</v>
      </c>
    </row>
    <row r="260" spans="1:17" s="271" customFormat="1" ht="14.25" customHeight="1" x14ac:dyDescent="0.3">
      <c r="A260" s="269"/>
      <c r="B260" s="276" t="s">
        <v>230</v>
      </c>
      <c r="C260" s="277" t="s">
        <v>235</v>
      </c>
      <c r="D260" s="278"/>
      <c r="E260" s="276" t="s">
        <v>221</v>
      </c>
      <c r="F260" s="276" t="s">
        <v>216</v>
      </c>
      <c r="G260" s="279">
        <v>45385</v>
      </c>
      <c r="H260" s="279">
        <v>46115</v>
      </c>
      <c r="I260" s="280" t="s">
        <v>217</v>
      </c>
      <c r="J260" s="281">
        <v>1000000000</v>
      </c>
      <c r="K260" s="281">
        <v>1001548232.29</v>
      </c>
      <c r="L260" s="282">
        <v>1020025160.7</v>
      </c>
      <c r="M260" s="281">
        <v>1000000000</v>
      </c>
      <c r="N260" s="283">
        <v>0.08</v>
      </c>
      <c r="O260" s="284">
        <f>+L260/'Activo Neto'!$E$23</f>
        <v>3.4974070434331361E-3</v>
      </c>
      <c r="P260" s="284">
        <v>0.1</v>
      </c>
      <c r="Q260" s="284">
        <f t="shared" si="2"/>
        <v>0.66331304409673342</v>
      </c>
    </row>
    <row r="261" spans="1:17" s="271" customFormat="1" ht="14.25" customHeight="1" x14ac:dyDescent="0.3">
      <c r="A261" s="269"/>
      <c r="B261" s="276" t="s">
        <v>230</v>
      </c>
      <c r="C261" s="277" t="s">
        <v>235</v>
      </c>
      <c r="D261" s="278"/>
      <c r="E261" s="276" t="s">
        <v>221</v>
      </c>
      <c r="F261" s="276" t="s">
        <v>216</v>
      </c>
      <c r="G261" s="279">
        <v>45385</v>
      </c>
      <c r="H261" s="279">
        <v>46115</v>
      </c>
      <c r="I261" s="280" t="s">
        <v>217</v>
      </c>
      <c r="J261" s="281">
        <v>1000000000</v>
      </c>
      <c r="K261" s="281">
        <v>1001548232.29</v>
      </c>
      <c r="L261" s="282">
        <v>1020025160.7</v>
      </c>
      <c r="M261" s="281">
        <v>1000000000</v>
      </c>
      <c r="N261" s="283">
        <v>0.08</v>
      </c>
      <c r="O261" s="284">
        <f>+L261/'Activo Neto'!$E$23</f>
        <v>3.4974070434331361E-3</v>
      </c>
      <c r="P261" s="284">
        <v>0.1</v>
      </c>
      <c r="Q261" s="284">
        <f t="shared" si="2"/>
        <v>0.66681045114016657</v>
      </c>
    </row>
    <row r="262" spans="1:17" s="271" customFormat="1" ht="14.25" customHeight="1" x14ac:dyDescent="0.3">
      <c r="A262" s="269"/>
      <c r="B262" s="276" t="s">
        <v>230</v>
      </c>
      <c r="C262" s="277" t="s">
        <v>235</v>
      </c>
      <c r="D262" s="278"/>
      <c r="E262" s="276" t="s">
        <v>221</v>
      </c>
      <c r="F262" s="276" t="s">
        <v>216</v>
      </c>
      <c r="G262" s="279">
        <v>45385</v>
      </c>
      <c r="H262" s="279">
        <v>46115</v>
      </c>
      <c r="I262" s="280" t="s">
        <v>217</v>
      </c>
      <c r="J262" s="281">
        <v>1000000000</v>
      </c>
      <c r="K262" s="281">
        <v>1001548232.29</v>
      </c>
      <c r="L262" s="282">
        <v>1020025160.7</v>
      </c>
      <c r="M262" s="281">
        <v>1000000000</v>
      </c>
      <c r="N262" s="283">
        <v>0.08</v>
      </c>
      <c r="O262" s="284">
        <f>+L262/'Activo Neto'!$E$23</f>
        <v>3.4974070434331361E-3</v>
      </c>
      <c r="P262" s="284">
        <v>0.1</v>
      </c>
      <c r="Q262" s="284">
        <f t="shared" si="2"/>
        <v>0.67030785818359973</v>
      </c>
    </row>
    <row r="263" spans="1:17" s="271" customFormat="1" ht="14.25" customHeight="1" x14ac:dyDescent="0.3">
      <c r="A263" s="269"/>
      <c r="B263" s="276" t="s">
        <v>230</v>
      </c>
      <c r="C263" s="277" t="s">
        <v>235</v>
      </c>
      <c r="D263" s="278"/>
      <c r="E263" s="276" t="s">
        <v>221</v>
      </c>
      <c r="F263" s="276" t="s">
        <v>216</v>
      </c>
      <c r="G263" s="279">
        <v>45385</v>
      </c>
      <c r="H263" s="279">
        <v>46115</v>
      </c>
      <c r="I263" s="280" t="s">
        <v>217</v>
      </c>
      <c r="J263" s="281">
        <v>1000000000</v>
      </c>
      <c r="K263" s="281">
        <v>1001548232.29</v>
      </c>
      <c r="L263" s="282">
        <v>1020025160.7</v>
      </c>
      <c r="M263" s="281">
        <v>1000000000</v>
      </c>
      <c r="N263" s="283">
        <v>0.08</v>
      </c>
      <c r="O263" s="284">
        <f>+L263/'Activo Neto'!$E$23</f>
        <v>3.4974070434331361E-3</v>
      </c>
      <c r="P263" s="284">
        <v>0.1</v>
      </c>
      <c r="Q263" s="284">
        <f t="shared" ref="Q263:Q326" si="3">+Q262+O263</f>
        <v>0.67380526522703288</v>
      </c>
    </row>
    <row r="264" spans="1:17" s="271" customFormat="1" ht="14.25" customHeight="1" x14ac:dyDescent="0.3">
      <c r="A264" s="269"/>
      <c r="B264" s="276" t="s">
        <v>230</v>
      </c>
      <c r="C264" s="277" t="s">
        <v>235</v>
      </c>
      <c r="D264" s="278"/>
      <c r="E264" s="276" t="s">
        <v>221</v>
      </c>
      <c r="F264" s="276" t="s">
        <v>216</v>
      </c>
      <c r="G264" s="279">
        <v>45460</v>
      </c>
      <c r="H264" s="279">
        <v>45918</v>
      </c>
      <c r="I264" s="280" t="s">
        <v>217</v>
      </c>
      <c r="J264" s="281">
        <v>500000000</v>
      </c>
      <c r="K264" s="281">
        <v>521039311.89999998</v>
      </c>
      <c r="L264" s="282">
        <v>511728582.10000002</v>
      </c>
      <c r="M264" s="281">
        <v>500000000</v>
      </c>
      <c r="N264" s="283">
        <v>9.8000000000000004E-2</v>
      </c>
      <c r="O264" s="284">
        <f>+L264/'Activo Neto'!$E$23</f>
        <v>1.7545872556068917E-3</v>
      </c>
      <c r="P264" s="284">
        <v>0.1</v>
      </c>
      <c r="Q264" s="284">
        <f t="shared" si="3"/>
        <v>0.67555985248263972</v>
      </c>
    </row>
    <row r="265" spans="1:17" s="271" customFormat="1" ht="14.25" customHeight="1" x14ac:dyDescent="0.3">
      <c r="A265" s="269"/>
      <c r="B265" s="276" t="s">
        <v>230</v>
      </c>
      <c r="C265" s="277" t="s">
        <v>235</v>
      </c>
      <c r="D265" s="278"/>
      <c r="E265" s="276" t="s">
        <v>221</v>
      </c>
      <c r="F265" s="276" t="s">
        <v>216</v>
      </c>
      <c r="G265" s="279">
        <v>45460</v>
      </c>
      <c r="H265" s="279">
        <v>45918</v>
      </c>
      <c r="I265" s="280" t="s">
        <v>217</v>
      </c>
      <c r="J265" s="281">
        <v>500000000</v>
      </c>
      <c r="K265" s="281">
        <v>521039311.89999998</v>
      </c>
      <c r="L265" s="282">
        <v>511728582.10000002</v>
      </c>
      <c r="M265" s="281">
        <v>500000000</v>
      </c>
      <c r="N265" s="283">
        <v>9.8000000000000004E-2</v>
      </c>
      <c r="O265" s="284">
        <f>+L265/'Activo Neto'!$E$23</f>
        <v>1.7545872556068917E-3</v>
      </c>
      <c r="P265" s="284">
        <v>0.1</v>
      </c>
      <c r="Q265" s="284">
        <f t="shared" si="3"/>
        <v>0.67731443973824657</v>
      </c>
    </row>
    <row r="266" spans="1:17" s="271" customFormat="1" ht="14.25" customHeight="1" x14ac:dyDescent="0.3">
      <c r="A266" s="269"/>
      <c r="B266" s="276" t="s">
        <v>230</v>
      </c>
      <c r="C266" s="277" t="s">
        <v>235</v>
      </c>
      <c r="D266" s="278"/>
      <c r="E266" s="276" t="s">
        <v>221</v>
      </c>
      <c r="F266" s="276" t="s">
        <v>216</v>
      </c>
      <c r="G266" s="279">
        <v>45460</v>
      </c>
      <c r="H266" s="279">
        <v>45918</v>
      </c>
      <c r="I266" s="280" t="s">
        <v>217</v>
      </c>
      <c r="J266" s="281">
        <v>500000000</v>
      </c>
      <c r="K266" s="281">
        <v>521039311.89999998</v>
      </c>
      <c r="L266" s="282">
        <v>511728582.10000002</v>
      </c>
      <c r="M266" s="281">
        <v>500000000</v>
      </c>
      <c r="N266" s="283">
        <v>9.8000000000000004E-2</v>
      </c>
      <c r="O266" s="284">
        <f>+L266/'Activo Neto'!$E$23</f>
        <v>1.7545872556068917E-3</v>
      </c>
      <c r="P266" s="284">
        <v>0.1</v>
      </c>
      <c r="Q266" s="284">
        <f t="shared" si="3"/>
        <v>0.67906902699385341</v>
      </c>
    </row>
    <row r="267" spans="1:17" s="271" customFormat="1" ht="14.25" customHeight="1" x14ac:dyDescent="0.3">
      <c r="A267" s="269"/>
      <c r="B267" s="276" t="s">
        <v>230</v>
      </c>
      <c r="C267" s="277" t="s">
        <v>235</v>
      </c>
      <c r="D267" s="278"/>
      <c r="E267" s="276" t="s">
        <v>221</v>
      </c>
      <c r="F267" s="276" t="s">
        <v>216</v>
      </c>
      <c r="G267" s="279">
        <v>45460</v>
      </c>
      <c r="H267" s="279">
        <v>45918</v>
      </c>
      <c r="I267" s="280" t="s">
        <v>217</v>
      </c>
      <c r="J267" s="281">
        <v>500000000</v>
      </c>
      <c r="K267" s="281">
        <v>521039311.89999998</v>
      </c>
      <c r="L267" s="282">
        <v>511728582.10000002</v>
      </c>
      <c r="M267" s="281">
        <v>500000000</v>
      </c>
      <c r="N267" s="283">
        <v>9.8000000000000004E-2</v>
      </c>
      <c r="O267" s="284">
        <f>+L267/'Activo Neto'!$E$23</f>
        <v>1.7545872556068917E-3</v>
      </c>
      <c r="P267" s="284">
        <v>0.1</v>
      </c>
      <c r="Q267" s="284">
        <f t="shared" si="3"/>
        <v>0.68082361424946025</v>
      </c>
    </row>
    <row r="268" spans="1:17" s="271" customFormat="1" ht="14.25" customHeight="1" x14ac:dyDescent="0.3">
      <c r="A268" s="269"/>
      <c r="B268" s="276" t="s">
        <v>230</v>
      </c>
      <c r="C268" s="277" t="s">
        <v>235</v>
      </c>
      <c r="D268" s="278"/>
      <c r="E268" s="276" t="s">
        <v>221</v>
      </c>
      <c r="F268" s="276" t="s">
        <v>216</v>
      </c>
      <c r="G268" s="279">
        <v>45460</v>
      </c>
      <c r="H268" s="279">
        <v>45918</v>
      </c>
      <c r="I268" s="280" t="s">
        <v>217</v>
      </c>
      <c r="J268" s="281">
        <v>500000000</v>
      </c>
      <c r="K268" s="281">
        <v>521039311.89999998</v>
      </c>
      <c r="L268" s="282">
        <v>511728582.10000002</v>
      </c>
      <c r="M268" s="281">
        <v>500000000</v>
      </c>
      <c r="N268" s="283">
        <v>9.8000000000000004E-2</v>
      </c>
      <c r="O268" s="284">
        <f>+L268/'Activo Neto'!$E$23</f>
        <v>1.7545872556068917E-3</v>
      </c>
      <c r="P268" s="284">
        <v>0.1</v>
      </c>
      <c r="Q268" s="284">
        <f t="shared" si="3"/>
        <v>0.68257820150506709</v>
      </c>
    </row>
    <row r="269" spans="1:17" s="271" customFormat="1" ht="14.25" customHeight="1" x14ac:dyDescent="0.3">
      <c r="A269" s="269"/>
      <c r="B269" s="276" t="s">
        <v>230</v>
      </c>
      <c r="C269" s="277" t="s">
        <v>235</v>
      </c>
      <c r="D269" s="278"/>
      <c r="E269" s="276" t="s">
        <v>221</v>
      </c>
      <c r="F269" s="276" t="s">
        <v>216</v>
      </c>
      <c r="G269" s="279">
        <v>45460</v>
      </c>
      <c r="H269" s="279">
        <v>45918</v>
      </c>
      <c r="I269" s="280" t="s">
        <v>217</v>
      </c>
      <c r="J269" s="281">
        <v>500000000</v>
      </c>
      <c r="K269" s="281">
        <v>521039311.89999998</v>
      </c>
      <c r="L269" s="282">
        <v>511728582.10000002</v>
      </c>
      <c r="M269" s="281">
        <v>500000000</v>
      </c>
      <c r="N269" s="283">
        <v>9.8000000000000004E-2</v>
      </c>
      <c r="O269" s="284">
        <f>+L269/'Activo Neto'!$E$23</f>
        <v>1.7545872556068917E-3</v>
      </c>
      <c r="P269" s="284">
        <v>0.1</v>
      </c>
      <c r="Q269" s="284">
        <f t="shared" si="3"/>
        <v>0.68433278876067394</v>
      </c>
    </row>
    <row r="270" spans="1:17" s="271" customFormat="1" ht="14.25" customHeight="1" x14ac:dyDescent="0.3">
      <c r="A270" s="269"/>
      <c r="B270" s="276" t="s">
        <v>230</v>
      </c>
      <c r="C270" s="277" t="s">
        <v>235</v>
      </c>
      <c r="D270" s="278"/>
      <c r="E270" s="276" t="s">
        <v>221</v>
      </c>
      <c r="F270" s="276" t="s">
        <v>216</v>
      </c>
      <c r="G270" s="279">
        <v>45460</v>
      </c>
      <c r="H270" s="279">
        <v>45918</v>
      </c>
      <c r="I270" s="280" t="s">
        <v>217</v>
      </c>
      <c r="J270" s="281">
        <v>500000000</v>
      </c>
      <c r="K270" s="281">
        <v>521039311.89999998</v>
      </c>
      <c r="L270" s="282">
        <v>511728582.10000002</v>
      </c>
      <c r="M270" s="281">
        <v>500000000</v>
      </c>
      <c r="N270" s="283">
        <v>9.8000000000000004E-2</v>
      </c>
      <c r="O270" s="284">
        <f>+L270/'Activo Neto'!$E$23</f>
        <v>1.7545872556068917E-3</v>
      </c>
      <c r="P270" s="284">
        <v>0.1</v>
      </c>
      <c r="Q270" s="284">
        <f t="shared" si="3"/>
        <v>0.68608737601628078</v>
      </c>
    </row>
    <row r="271" spans="1:17" s="271" customFormat="1" ht="14.25" customHeight="1" x14ac:dyDescent="0.3">
      <c r="A271" s="269"/>
      <c r="B271" s="276" t="s">
        <v>230</v>
      </c>
      <c r="C271" s="277" t="s">
        <v>235</v>
      </c>
      <c r="D271" s="278"/>
      <c r="E271" s="276" t="s">
        <v>221</v>
      </c>
      <c r="F271" s="276" t="s">
        <v>216</v>
      </c>
      <c r="G271" s="279">
        <v>45460</v>
      </c>
      <c r="H271" s="279">
        <v>45918</v>
      </c>
      <c r="I271" s="280" t="s">
        <v>217</v>
      </c>
      <c r="J271" s="281">
        <v>500000000</v>
      </c>
      <c r="K271" s="281">
        <v>521039311.89999998</v>
      </c>
      <c r="L271" s="282">
        <v>511728582.10000002</v>
      </c>
      <c r="M271" s="281">
        <v>500000000</v>
      </c>
      <c r="N271" s="283">
        <v>9.8000000000000004E-2</v>
      </c>
      <c r="O271" s="284">
        <f>+L271/'Activo Neto'!$E$23</f>
        <v>1.7545872556068917E-3</v>
      </c>
      <c r="P271" s="284">
        <v>0.1</v>
      </c>
      <c r="Q271" s="284">
        <f t="shared" si="3"/>
        <v>0.68784196327188762</v>
      </c>
    </row>
    <row r="272" spans="1:17" s="271" customFormat="1" ht="14.25" customHeight="1" x14ac:dyDescent="0.3">
      <c r="A272" s="269"/>
      <c r="B272" s="276" t="s">
        <v>230</v>
      </c>
      <c r="C272" s="277" t="s">
        <v>235</v>
      </c>
      <c r="D272" s="278"/>
      <c r="E272" s="276" t="s">
        <v>221</v>
      </c>
      <c r="F272" s="276" t="s">
        <v>216</v>
      </c>
      <c r="G272" s="279">
        <v>45462</v>
      </c>
      <c r="H272" s="279">
        <v>45695</v>
      </c>
      <c r="I272" s="280" t="s">
        <v>217</v>
      </c>
      <c r="J272" s="281">
        <v>250000000</v>
      </c>
      <c r="K272" s="281">
        <v>256931493.29999998</v>
      </c>
      <c r="L272" s="282">
        <v>257394326.33000001</v>
      </c>
      <c r="M272" s="281">
        <v>250000000</v>
      </c>
      <c r="N272" s="283">
        <v>0.1</v>
      </c>
      <c r="O272" s="284">
        <f>+L272/'Activo Neto'!$E$23</f>
        <v>8.8253972993028061E-4</v>
      </c>
      <c r="P272" s="284">
        <v>0.1</v>
      </c>
      <c r="Q272" s="284">
        <f t="shared" si="3"/>
        <v>0.68872450300181787</v>
      </c>
    </row>
    <row r="273" spans="1:17" s="271" customFormat="1" ht="14.25" customHeight="1" x14ac:dyDescent="0.3">
      <c r="A273" s="269"/>
      <c r="B273" s="276" t="s">
        <v>230</v>
      </c>
      <c r="C273" s="277" t="s">
        <v>235</v>
      </c>
      <c r="D273" s="278"/>
      <c r="E273" s="276" t="s">
        <v>221</v>
      </c>
      <c r="F273" s="276" t="s">
        <v>216</v>
      </c>
      <c r="G273" s="279">
        <v>45462</v>
      </c>
      <c r="H273" s="279">
        <v>45695</v>
      </c>
      <c r="I273" s="280" t="s">
        <v>217</v>
      </c>
      <c r="J273" s="281">
        <v>250000000</v>
      </c>
      <c r="K273" s="281">
        <v>256931493.29999998</v>
      </c>
      <c r="L273" s="282">
        <v>257394326.33000001</v>
      </c>
      <c r="M273" s="281">
        <v>250000000</v>
      </c>
      <c r="N273" s="283">
        <v>0.1</v>
      </c>
      <c r="O273" s="284">
        <f>+L273/'Activo Neto'!$E$23</f>
        <v>8.8253972993028061E-4</v>
      </c>
      <c r="P273" s="284">
        <v>0.1</v>
      </c>
      <c r="Q273" s="284">
        <f t="shared" si="3"/>
        <v>0.68960704273174811</v>
      </c>
    </row>
    <row r="274" spans="1:17" s="271" customFormat="1" ht="14.25" customHeight="1" x14ac:dyDescent="0.3">
      <c r="A274" s="269"/>
      <c r="B274" s="276" t="s">
        <v>230</v>
      </c>
      <c r="C274" s="277" t="s">
        <v>235</v>
      </c>
      <c r="D274" s="278"/>
      <c r="E274" s="276" t="s">
        <v>221</v>
      </c>
      <c r="F274" s="276" t="s">
        <v>216</v>
      </c>
      <c r="G274" s="279">
        <v>45462</v>
      </c>
      <c r="H274" s="279">
        <v>45695</v>
      </c>
      <c r="I274" s="280" t="s">
        <v>217</v>
      </c>
      <c r="J274" s="281">
        <v>250000000</v>
      </c>
      <c r="K274" s="281">
        <v>256931493.29999998</v>
      </c>
      <c r="L274" s="282">
        <v>257394326.33000001</v>
      </c>
      <c r="M274" s="281">
        <v>250000000</v>
      </c>
      <c r="N274" s="283">
        <v>0.1</v>
      </c>
      <c r="O274" s="284">
        <f>+L274/'Activo Neto'!$E$23</f>
        <v>8.8253972993028061E-4</v>
      </c>
      <c r="P274" s="284">
        <v>0.1</v>
      </c>
      <c r="Q274" s="284">
        <f t="shared" si="3"/>
        <v>0.69048958246167835</v>
      </c>
    </row>
    <row r="275" spans="1:17" s="271" customFormat="1" ht="14.25" customHeight="1" x14ac:dyDescent="0.3">
      <c r="A275" s="269"/>
      <c r="B275" s="276" t="s">
        <v>230</v>
      </c>
      <c r="C275" s="277" t="s">
        <v>235</v>
      </c>
      <c r="D275" s="278"/>
      <c r="E275" s="276" t="s">
        <v>221</v>
      </c>
      <c r="F275" s="276" t="s">
        <v>216</v>
      </c>
      <c r="G275" s="279">
        <v>45462</v>
      </c>
      <c r="H275" s="279">
        <v>45695</v>
      </c>
      <c r="I275" s="280" t="s">
        <v>217</v>
      </c>
      <c r="J275" s="281">
        <v>270000000</v>
      </c>
      <c r="K275" s="281">
        <v>256931493.29999998</v>
      </c>
      <c r="L275" s="281">
        <v>277286182.61000001</v>
      </c>
      <c r="M275" s="281">
        <v>270000000</v>
      </c>
      <c r="N275" s="283">
        <v>0.1</v>
      </c>
      <c r="O275" s="284">
        <f>+L275/'Activo Neto'!$E$23</f>
        <v>9.50743849731491E-4</v>
      </c>
      <c r="P275" s="284">
        <v>0.1</v>
      </c>
      <c r="Q275" s="284">
        <f t="shared" si="3"/>
        <v>0.69144032631140984</v>
      </c>
    </row>
    <row r="276" spans="1:17" s="271" customFormat="1" ht="14.25" customHeight="1" x14ac:dyDescent="0.3">
      <c r="A276" s="269"/>
      <c r="B276" s="276" t="s">
        <v>230</v>
      </c>
      <c r="C276" s="277" t="s">
        <v>235</v>
      </c>
      <c r="D276" s="278"/>
      <c r="E276" s="276" t="s">
        <v>221</v>
      </c>
      <c r="F276" s="276" t="s">
        <v>216</v>
      </c>
      <c r="G276" s="279">
        <v>45236</v>
      </c>
      <c r="H276" s="279">
        <v>45782</v>
      </c>
      <c r="I276" s="280" t="s">
        <v>217</v>
      </c>
      <c r="J276" s="281">
        <v>250000000</v>
      </c>
      <c r="K276" s="281">
        <v>252288602.5</v>
      </c>
      <c r="L276" s="282">
        <v>256791254.88</v>
      </c>
      <c r="M276" s="281">
        <v>250000000</v>
      </c>
      <c r="N276" s="283">
        <v>9.5000000000000001E-2</v>
      </c>
      <c r="O276" s="284">
        <f>+L276/'Activo Neto'!$E$23</f>
        <v>8.8047195119482665E-4</v>
      </c>
      <c r="P276" s="284">
        <v>0.1</v>
      </c>
      <c r="Q276" s="284">
        <f t="shared" si="3"/>
        <v>0.69232079826260462</v>
      </c>
    </row>
    <row r="277" spans="1:17" s="271" customFormat="1" ht="14.25" customHeight="1" x14ac:dyDescent="0.3">
      <c r="A277" s="269"/>
      <c r="B277" s="276" t="s">
        <v>230</v>
      </c>
      <c r="C277" s="277" t="s">
        <v>235</v>
      </c>
      <c r="D277" s="278"/>
      <c r="E277" s="276" t="s">
        <v>221</v>
      </c>
      <c r="F277" s="276" t="s">
        <v>216</v>
      </c>
      <c r="G277" s="279">
        <v>45236</v>
      </c>
      <c r="H277" s="279">
        <v>45782</v>
      </c>
      <c r="I277" s="280" t="s">
        <v>217</v>
      </c>
      <c r="J277" s="281">
        <v>250000000</v>
      </c>
      <c r="K277" s="281">
        <v>252288602.5</v>
      </c>
      <c r="L277" s="282">
        <v>256791254.88</v>
      </c>
      <c r="M277" s="281">
        <v>250000000</v>
      </c>
      <c r="N277" s="283">
        <v>9.5000000000000001E-2</v>
      </c>
      <c r="O277" s="284">
        <f>+L277/'Activo Neto'!$E$23</f>
        <v>8.8047195119482665E-4</v>
      </c>
      <c r="P277" s="284">
        <v>0.1</v>
      </c>
      <c r="Q277" s="284">
        <f t="shared" si="3"/>
        <v>0.6932012702137994</v>
      </c>
    </row>
    <row r="278" spans="1:17" s="271" customFormat="1" ht="14.25" customHeight="1" x14ac:dyDescent="0.3">
      <c r="A278" s="269"/>
      <c r="B278" s="276" t="s">
        <v>230</v>
      </c>
      <c r="C278" s="277" t="s">
        <v>235</v>
      </c>
      <c r="D278" s="278"/>
      <c r="E278" s="276" t="s">
        <v>221</v>
      </c>
      <c r="F278" s="276" t="s">
        <v>216</v>
      </c>
      <c r="G278" s="279">
        <v>45236</v>
      </c>
      <c r="H278" s="279">
        <v>45782</v>
      </c>
      <c r="I278" s="280" t="s">
        <v>217</v>
      </c>
      <c r="J278" s="281">
        <v>250000000</v>
      </c>
      <c r="K278" s="281">
        <v>252288602.5</v>
      </c>
      <c r="L278" s="282">
        <v>256791254.88</v>
      </c>
      <c r="M278" s="281">
        <v>250000000</v>
      </c>
      <c r="N278" s="283">
        <v>9.5000000000000001E-2</v>
      </c>
      <c r="O278" s="284">
        <f>+L278/'Activo Neto'!$E$23</f>
        <v>8.8047195119482665E-4</v>
      </c>
      <c r="P278" s="284">
        <v>0.1</v>
      </c>
      <c r="Q278" s="284">
        <f t="shared" si="3"/>
        <v>0.69408174216499419</v>
      </c>
    </row>
    <row r="279" spans="1:17" s="271" customFormat="1" ht="14.25" customHeight="1" x14ac:dyDescent="0.3">
      <c r="A279" s="269"/>
      <c r="B279" s="276" t="s">
        <v>230</v>
      </c>
      <c r="C279" s="277" t="s">
        <v>235</v>
      </c>
      <c r="D279" s="278"/>
      <c r="E279" s="276" t="s">
        <v>221</v>
      </c>
      <c r="F279" s="276" t="s">
        <v>216</v>
      </c>
      <c r="G279" s="279">
        <v>45236</v>
      </c>
      <c r="H279" s="279">
        <v>45782</v>
      </c>
      <c r="I279" s="280" t="s">
        <v>217</v>
      </c>
      <c r="J279" s="281">
        <v>250000000</v>
      </c>
      <c r="K279" s="281">
        <v>252288602.5</v>
      </c>
      <c r="L279" s="282">
        <v>256791254.88</v>
      </c>
      <c r="M279" s="281">
        <v>250000000</v>
      </c>
      <c r="N279" s="283">
        <v>9.5000000000000001E-2</v>
      </c>
      <c r="O279" s="284">
        <f>+L279/'Activo Neto'!$E$23</f>
        <v>8.8047195119482665E-4</v>
      </c>
      <c r="P279" s="284">
        <v>0.1</v>
      </c>
      <c r="Q279" s="284">
        <f t="shared" si="3"/>
        <v>0.69496221411618897</v>
      </c>
    </row>
    <row r="280" spans="1:17" s="271" customFormat="1" ht="14.25" customHeight="1" x14ac:dyDescent="0.3">
      <c r="A280" s="269"/>
      <c r="B280" s="276" t="s">
        <v>230</v>
      </c>
      <c r="C280" s="277" t="s">
        <v>235</v>
      </c>
      <c r="D280" s="278"/>
      <c r="E280" s="276" t="s">
        <v>221</v>
      </c>
      <c r="F280" s="276" t="s">
        <v>216</v>
      </c>
      <c r="G280" s="279">
        <v>45362</v>
      </c>
      <c r="H280" s="279">
        <v>46090</v>
      </c>
      <c r="I280" s="280" t="s">
        <v>217</v>
      </c>
      <c r="J280" s="281">
        <v>1000000000</v>
      </c>
      <c r="K280" s="281">
        <v>1002545502</v>
      </c>
      <c r="L280" s="282">
        <v>1006321176.5</v>
      </c>
      <c r="M280" s="281">
        <v>1000000000</v>
      </c>
      <c r="N280" s="283">
        <v>8.2500000000000004E-2</v>
      </c>
      <c r="O280" s="284">
        <f>+L280/'Activo Neto'!$E$23</f>
        <v>3.4504195643877316E-3</v>
      </c>
      <c r="P280" s="284">
        <v>0.1</v>
      </c>
      <c r="Q280" s="284">
        <f t="shared" si="3"/>
        <v>0.69841263368057671</v>
      </c>
    </row>
    <row r="281" spans="1:17" s="271" customFormat="1" ht="14.25" customHeight="1" x14ac:dyDescent="0.3">
      <c r="A281" s="269"/>
      <c r="B281" s="276" t="s">
        <v>230</v>
      </c>
      <c r="C281" s="277" t="s">
        <v>235</v>
      </c>
      <c r="D281" s="278"/>
      <c r="E281" s="276" t="s">
        <v>221</v>
      </c>
      <c r="F281" s="276" t="s">
        <v>216</v>
      </c>
      <c r="G281" s="279">
        <v>45362</v>
      </c>
      <c r="H281" s="279">
        <v>46090</v>
      </c>
      <c r="I281" s="280" t="s">
        <v>217</v>
      </c>
      <c r="J281" s="281">
        <v>1000000000</v>
      </c>
      <c r="K281" s="281">
        <v>1002545502</v>
      </c>
      <c r="L281" s="282">
        <v>1006321176.5</v>
      </c>
      <c r="M281" s="281">
        <v>1000000000</v>
      </c>
      <c r="N281" s="283">
        <v>8.2500000000000004E-2</v>
      </c>
      <c r="O281" s="284">
        <f>+L281/'Activo Neto'!$E$23</f>
        <v>3.4504195643877316E-3</v>
      </c>
      <c r="P281" s="284">
        <v>0.1</v>
      </c>
      <c r="Q281" s="284">
        <f t="shared" si="3"/>
        <v>0.70186305324496445</v>
      </c>
    </row>
    <row r="282" spans="1:17" s="271" customFormat="1" ht="14.25" customHeight="1" x14ac:dyDescent="0.3">
      <c r="A282" s="269"/>
      <c r="B282" s="276" t="s">
        <v>230</v>
      </c>
      <c r="C282" s="277" t="s">
        <v>235</v>
      </c>
      <c r="D282" s="278"/>
      <c r="E282" s="276" t="s">
        <v>221</v>
      </c>
      <c r="F282" s="276" t="s">
        <v>216</v>
      </c>
      <c r="G282" s="279">
        <v>45362</v>
      </c>
      <c r="H282" s="279">
        <v>46090</v>
      </c>
      <c r="I282" s="280" t="s">
        <v>217</v>
      </c>
      <c r="J282" s="281">
        <v>1000000000</v>
      </c>
      <c r="K282" s="281">
        <v>1002545502</v>
      </c>
      <c r="L282" s="282">
        <v>1006321176.5</v>
      </c>
      <c r="M282" s="281">
        <v>1000000000</v>
      </c>
      <c r="N282" s="283">
        <v>8.2500000000000004E-2</v>
      </c>
      <c r="O282" s="284">
        <f>+L282/'Activo Neto'!$E$23</f>
        <v>3.4504195643877316E-3</v>
      </c>
      <c r="P282" s="284">
        <v>0.1</v>
      </c>
      <c r="Q282" s="284">
        <f t="shared" si="3"/>
        <v>0.70531347280935219</v>
      </c>
    </row>
    <row r="283" spans="1:17" s="271" customFormat="1" ht="14.25" customHeight="1" x14ac:dyDescent="0.3">
      <c r="A283" s="269"/>
      <c r="B283" s="276" t="s">
        <v>230</v>
      </c>
      <c r="C283" s="277" t="s">
        <v>235</v>
      </c>
      <c r="D283" s="278"/>
      <c r="E283" s="276" t="s">
        <v>221</v>
      </c>
      <c r="F283" s="276" t="s">
        <v>216</v>
      </c>
      <c r="G283" s="279">
        <v>45362</v>
      </c>
      <c r="H283" s="279">
        <v>46090</v>
      </c>
      <c r="I283" s="280" t="s">
        <v>217</v>
      </c>
      <c r="J283" s="281">
        <v>1000000000</v>
      </c>
      <c r="K283" s="281">
        <v>1002545502</v>
      </c>
      <c r="L283" s="282">
        <v>1006321176.5</v>
      </c>
      <c r="M283" s="281">
        <v>1000000000</v>
      </c>
      <c r="N283" s="283">
        <v>8.2500000000000004E-2</v>
      </c>
      <c r="O283" s="284">
        <f>+L283/'Activo Neto'!$E$23</f>
        <v>3.4504195643877316E-3</v>
      </c>
      <c r="P283" s="284">
        <v>0.1</v>
      </c>
      <c r="Q283" s="284">
        <f t="shared" si="3"/>
        <v>0.70876389237373993</v>
      </c>
    </row>
    <row r="284" spans="1:17" s="271" customFormat="1" ht="14.25" customHeight="1" x14ac:dyDescent="0.3">
      <c r="A284" s="269"/>
      <c r="B284" s="276" t="s">
        <v>230</v>
      </c>
      <c r="C284" s="277" t="s">
        <v>235</v>
      </c>
      <c r="D284" s="278"/>
      <c r="E284" s="276" t="s">
        <v>221</v>
      </c>
      <c r="F284" s="276" t="s">
        <v>216</v>
      </c>
      <c r="G284" s="279">
        <v>45362</v>
      </c>
      <c r="H284" s="279">
        <v>46090</v>
      </c>
      <c r="I284" s="280" t="s">
        <v>217</v>
      </c>
      <c r="J284" s="281">
        <v>1000000000</v>
      </c>
      <c r="K284" s="281">
        <v>1002545502</v>
      </c>
      <c r="L284" s="282">
        <v>1006321176.5</v>
      </c>
      <c r="M284" s="281">
        <v>1000000000</v>
      </c>
      <c r="N284" s="283">
        <v>8.2500000000000004E-2</v>
      </c>
      <c r="O284" s="284">
        <f>+L284/'Activo Neto'!$E$23</f>
        <v>3.4504195643877316E-3</v>
      </c>
      <c r="P284" s="284">
        <v>0.1</v>
      </c>
      <c r="Q284" s="284">
        <f t="shared" si="3"/>
        <v>0.71221431193812768</v>
      </c>
    </row>
    <row r="285" spans="1:17" s="271" customFormat="1" ht="14.25" customHeight="1" x14ac:dyDescent="0.3">
      <c r="A285" s="269"/>
      <c r="B285" s="276" t="s">
        <v>230</v>
      </c>
      <c r="C285" s="277" t="s">
        <v>235</v>
      </c>
      <c r="D285" s="278"/>
      <c r="E285" s="276" t="s">
        <v>221</v>
      </c>
      <c r="F285" s="276" t="s">
        <v>216</v>
      </c>
      <c r="G285" s="279">
        <v>45362</v>
      </c>
      <c r="H285" s="279">
        <v>46090</v>
      </c>
      <c r="I285" s="280" t="s">
        <v>217</v>
      </c>
      <c r="J285" s="281">
        <v>1000000000</v>
      </c>
      <c r="K285" s="281">
        <v>1002545502</v>
      </c>
      <c r="L285" s="282">
        <v>1006321176.5</v>
      </c>
      <c r="M285" s="281">
        <v>1000000000</v>
      </c>
      <c r="N285" s="283">
        <v>8.2500000000000004E-2</v>
      </c>
      <c r="O285" s="284">
        <f>+L285/'Activo Neto'!$E$23</f>
        <v>3.4504195643877316E-3</v>
      </c>
      <c r="P285" s="284">
        <v>0.1</v>
      </c>
      <c r="Q285" s="284">
        <f t="shared" si="3"/>
        <v>0.71566473150251542</v>
      </c>
    </row>
    <row r="286" spans="1:17" s="271" customFormat="1" ht="14.25" customHeight="1" x14ac:dyDescent="0.3">
      <c r="A286" s="269"/>
      <c r="B286" s="276" t="s">
        <v>230</v>
      </c>
      <c r="C286" s="277" t="s">
        <v>235</v>
      </c>
      <c r="D286" s="278"/>
      <c r="E286" s="276" t="s">
        <v>221</v>
      </c>
      <c r="F286" s="276" t="s">
        <v>216</v>
      </c>
      <c r="G286" s="279">
        <v>45362</v>
      </c>
      <c r="H286" s="279">
        <v>46090</v>
      </c>
      <c r="I286" s="280" t="s">
        <v>217</v>
      </c>
      <c r="J286" s="281">
        <v>1000000000</v>
      </c>
      <c r="K286" s="281">
        <v>1002545502</v>
      </c>
      <c r="L286" s="282">
        <v>1006321176.5</v>
      </c>
      <c r="M286" s="281">
        <v>1000000000</v>
      </c>
      <c r="N286" s="283">
        <v>8.2500000000000004E-2</v>
      </c>
      <c r="O286" s="284">
        <f>+L286/'Activo Neto'!$E$23</f>
        <v>3.4504195643877316E-3</v>
      </c>
      <c r="P286" s="284">
        <v>0.1</v>
      </c>
      <c r="Q286" s="284">
        <f t="shared" si="3"/>
        <v>0.71911515106690316</v>
      </c>
    </row>
    <row r="287" spans="1:17" s="271" customFormat="1" ht="14.25" customHeight="1" x14ac:dyDescent="0.3">
      <c r="A287" s="269"/>
      <c r="B287" s="276" t="s">
        <v>230</v>
      </c>
      <c r="C287" s="277" t="s">
        <v>235</v>
      </c>
      <c r="D287" s="278"/>
      <c r="E287" s="276" t="s">
        <v>221</v>
      </c>
      <c r="F287" s="276" t="s">
        <v>216</v>
      </c>
      <c r="G287" s="279">
        <v>45406</v>
      </c>
      <c r="H287" s="279">
        <v>45957</v>
      </c>
      <c r="I287" s="280" t="s">
        <v>217</v>
      </c>
      <c r="J287" s="281">
        <v>1000000000</v>
      </c>
      <c r="K287" s="281">
        <v>1000000000</v>
      </c>
      <c r="L287" s="282">
        <v>1014470565.4</v>
      </c>
      <c r="M287" s="281">
        <v>1000000000</v>
      </c>
      <c r="N287" s="283">
        <v>8.1500000000000003E-2</v>
      </c>
      <c r="O287" s="284">
        <f>+L287/'Activo Neto'!$E$23</f>
        <v>3.4783617478128699E-3</v>
      </c>
      <c r="P287" s="284">
        <v>0.1</v>
      </c>
      <c r="Q287" s="284">
        <f t="shared" si="3"/>
        <v>0.72259351281471607</v>
      </c>
    </row>
    <row r="288" spans="1:17" s="271" customFormat="1" ht="14.25" customHeight="1" x14ac:dyDescent="0.3">
      <c r="A288" s="269"/>
      <c r="B288" s="276" t="s">
        <v>230</v>
      </c>
      <c r="C288" s="277" t="s">
        <v>235</v>
      </c>
      <c r="D288" s="278"/>
      <c r="E288" s="276" t="s">
        <v>221</v>
      </c>
      <c r="F288" s="276" t="s">
        <v>216</v>
      </c>
      <c r="G288" s="279">
        <v>45406</v>
      </c>
      <c r="H288" s="279">
        <v>45957</v>
      </c>
      <c r="I288" s="280" t="s">
        <v>217</v>
      </c>
      <c r="J288" s="281">
        <v>1000000000</v>
      </c>
      <c r="K288" s="281">
        <v>1000000000</v>
      </c>
      <c r="L288" s="282">
        <v>1014470565.4</v>
      </c>
      <c r="M288" s="281">
        <v>1000000000</v>
      </c>
      <c r="N288" s="283">
        <v>8.1500000000000003E-2</v>
      </c>
      <c r="O288" s="284">
        <f>+L288/'Activo Neto'!$E$23</f>
        <v>3.4783617478128699E-3</v>
      </c>
      <c r="P288" s="284">
        <v>0.1</v>
      </c>
      <c r="Q288" s="284">
        <f t="shared" si="3"/>
        <v>0.72607187456252897</v>
      </c>
    </row>
    <row r="289" spans="1:17" s="271" customFormat="1" ht="14.25" customHeight="1" x14ac:dyDescent="0.3">
      <c r="A289" s="269"/>
      <c r="B289" s="276" t="s">
        <v>230</v>
      </c>
      <c r="C289" s="277" t="s">
        <v>235</v>
      </c>
      <c r="D289" s="278"/>
      <c r="E289" s="276" t="s">
        <v>221</v>
      </c>
      <c r="F289" s="276" t="s">
        <v>216</v>
      </c>
      <c r="G289" s="279">
        <v>45406</v>
      </c>
      <c r="H289" s="279">
        <v>45957</v>
      </c>
      <c r="I289" s="280" t="s">
        <v>217</v>
      </c>
      <c r="J289" s="281">
        <v>1000000000</v>
      </c>
      <c r="K289" s="281">
        <v>1000000000</v>
      </c>
      <c r="L289" s="282">
        <v>1014470565.4</v>
      </c>
      <c r="M289" s="281">
        <v>1000000000</v>
      </c>
      <c r="N289" s="283">
        <v>8.1500000000000003E-2</v>
      </c>
      <c r="O289" s="284">
        <f>+L289/'Activo Neto'!$E$23</f>
        <v>3.4783617478128699E-3</v>
      </c>
      <c r="P289" s="284">
        <v>0.1</v>
      </c>
      <c r="Q289" s="284">
        <f t="shared" si="3"/>
        <v>0.72955023631034188</v>
      </c>
    </row>
    <row r="290" spans="1:17" s="271" customFormat="1" ht="14.25" customHeight="1" x14ac:dyDescent="0.3">
      <c r="A290" s="269"/>
      <c r="B290" s="276" t="s">
        <v>230</v>
      </c>
      <c r="C290" s="277" t="s">
        <v>235</v>
      </c>
      <c r="D290" s="278"/>
      <c r="E290" s="276" t="s">
        <v>221</v>
      </c>
      <c r="F290" s="276" t="s">
        <v>216</v>
      </c>
      <c r="G290" s="279">
        <v>45406</v>
      </c>
      <c r="H290" s="279">
        <v>45957</v>
      </c>
      <c r="I290" s="280" t="s">
        <v>217</v>
      </c>
      <c r="J290" s="281">
        <v>1000000000</v>
      </c>
      <c r="K290" s="281">
        <v>1000000000</v>
      </c>
      <c r="L290" s="282">
        <v>1014470565.4</v>
      </c>
      <c r="M290" s="281">
        <v>1000000000</v>
      </c>
      <c r="N290" s="283">
        <v>8.1500000000000003E-2</v>
      </c>
      <c r="O290" s="284">
        <f>+L290/'Activo Neto'!$E$23</f>
        <v>3.4783617478128699E-3</v>
      </c>
      <c r="P290" s="284">
        <v>0.1</v>
      </c>
      <c r="Q290" s="284">
        <f t="shared" si="3"/>
        <v>0.73302859805815479</v>
      </c>
    </row>
    <row r="291" spans="1:17" s="271" customFormat="1" ht="14.25" customHeight="1" x14ac:dyDescent="0.3">
      <c r="A291" s="269"/>
      <c r="B291" s="276" t="s">
        <v>230</v>
      </c>
      <c r="C291" s="277" t="s">
        <v>235</v>
      </c>
      <c r="D291" s="278"/>
      <c r="E291" s="276" t="s">
        <v>221</v>
      </c>
      <c r="F291" s="276" t="s">
        <v>216</v>
      </c>
      <c r="G291" s="279">
        <v>45406</v>
      </c>
      <c r="H291" s="279">
        <v>45957</v>
      </c>
      <c r="I291" s="280" t="s">
        <v>217</v>
      </c>
      <c r="J291" s="281">
        <v>1000000000</v>
      </c>
      <c r="K291" s="281">
        <v>1000000000</v>
      </c>
      <c r="L291" s="282">
        <v>1014470565.4</v>
      </c>
      <c r="M291" s="281">
        <v>1000000000</v>
      </c>
      <c r="N291" s="283">
        <v>8.1500000000000003E-2</v>
      </c>
      <c r="O291" s="284">
        <f>+L291/'Activo Neto'!$E$23</f>
        <v>3.4783617478128699E-3</v>
      </c>
      <c r="P291" s="284">
        <v>0.1</v>
      </c>
      <c r="Q291" s="284">
        <f t="shared" si="3"/>
        <v>0.7365069598059677</v>
      </c>
    </row>
    <row r="292" spans="1:17" s="271" customFormat="1" ht="14.25" customHeight="1" x14ac:dyDescent="0.3">
      <c r="A292" s="269"/>
      <c r="B292" s="276" t="s">
        <v>230</v>
      </c>
      <c r="C292" s="277" t="s">
        <v>235</v>
      </c>
      <c r="D292" s="278"/>
      <c r="E292" s="276" t="s">
        <v>221</v>
      </c>
      <c r="F292" s="276" t="s">
        <v>216</v>
      </c>
      <c r="G292" s="279">
        <v>45415</v>
      </c>
      <c r="H292" s="279">
        <v>45960</v>
      </c>
      <c r="I292" s="280" t="s">
        <v>217</v>
      </c>
      <c r="J292" s="281">
        <v>1000000000</v>
      </c>
      <c r="K292" s="281">
        <v>1000000000</v>
      </c>
      <c r="L292" s="282">
        <v>1012455918</v>
      </c>
      <c r="M292" s="281">
        <v>1000000000</v>
      </c>
      <c r="N292" s="283">
        <v>8.1500000000000003E-2</v>
      </c>
      <c r="O292" s="284">
        <f>+L292/'Activo Neto'!$E$23</f>
        <v>3.471454033887501E-3</v>
      </c>
      <c r="P292" s="284">
        <v>0.1</v>
      </c>
      <c r="Q292" s="284">
        <f t="shared" si="3"/>
        <v>0.73997841383985519</v>
      </c>
    </row>
    <row r="293" spans="1:17" s="271" customFormat="1" ht="14.25" customHeight="1" x14ac:dyDescent="0.3">
      <c r="A293" s="269"/>
      <c r="B293" s="276" t="s">
        <v>230</v>
      </c>
      <c r="C293" s="277" t="s">
        <v>235</v>
      </c>
      <c r="D293" s="278"/>
      <c r="E293" s="276" t="s">
        <v>221</v>
      </c>
      <c r="F293" s="276" t="s">
        <v>216</v>
      </c>
      <c r="G293" s="279">
        <v>45415</v>
      </c>
      <c r="H293" s="279">
        <v>45960</v>
      </c>
      <c r="I293" s="280" t="s">
        <v>217</v>
      </c>
      <c r="J293" s="281">
        <v>1000000000</v>
      </c>
      <c r="K293" s="281">
        <v>1000000000</v>
      </c>
      <c r="L293" s="282">
        <v>1012455918</v>
      </c>
      <c r="M293" s="281">
        <v>1000000000</v>
      </c>
      <c r="N293" s="283">
        <v>8.1500000000000003E-2</v>
      </c>
      <c r="O293" s="284">
        <f>+L293/'Activo Neto'!$E$23</f>
        <v>3.471454033887501E-3</v>
      </c>
      <c r="P293" s="284">
        <v>0.1</v>
      </c>
      <c r="Q293" s="284">
        <f t="shared" si="3"/>
        <v>0.74344986787374268</v>
      </c>
    </row>
    <row r="294" spans="1:17" s="271" customFormat="1" ht="14.25" customHeight="1" x14ac:dyDescent="0.3">
      <c r="A294" s="269"/>
      <c r="B294" s="276" t="s">
        <v>230</v>
      </c>
      <c r="C294" s="277" t="s">
        <v>235</v>
      </c>
      <c r="D294" s="278"/>
      <c r="E294" s="276" t="s">
        <v>221</v>
      </c>
      <c r="F294" s="276" t="s">
        <v>216</v>
      </c>
      <c r="G294" s="279">
        <v>45415</v>
      </c>
      <c r="H294" s="279">
        <v>45960</v>
      </c>
      <c r="I294" s="280" t="s">
        <v>217</v>
      </c>
      <c r="J294" s="281">
        <v>1000000000</v>
      </c>
      <c r="K294" s="281">
        <v>1000000000</v>
      </c>
      <c r="L294" s="282">
        <v>1012455918</v>
      </c>
      <c r="M294" s="281">
        <v>1000000000</v>
      </c>
      <c r="N294" s="283">
        <v>8.1500000000000003E-2</v>
      </c>
      <c r="O294" s="284">
        <f>+L294/'Activo Neto'!$E$23</f>
        <v>3.471454033887501E-3</v>
      </c>
      <c r="P294" s="284">
        <v>0.1</v>
      </c>
      <c r="Q294" s="284">
        <f t="shared" si="3"/>
        <v>0.74692132190763016</v>
      </c>
    </row>
    <row r="295" spans="1:17" s="271" customFormat="1" ht="14.25" customHeight="1" x14ac:dyDescent="0.3">
      <c r="A295" s="269"/>
      <c r="B295" s="276" t="s">
        <v>230</v>
      </c>
      <c r="C295" s="277" t="s">
        <v>234</v>
      </c>
      <c r="D295" s="278"/>
      <c r="E295" s="276" t="s">
        <v>221</v>
      </c>
      <c r="F295" s="276" t="s">
        <v>216</v>
      </c>
      <c r="G295" s="279">
        <v>45195</v>
      </c>
      <c r="H295" s="279">
        <v>46280</v>
      </c>
      <c r="I295" s="280" t="s">
        <v>217</v>
      </c>
      <c r="J295" s="281">
        <v>200000000</v>
      </c>
      <c r="K295" s="281">
        <v>200000000</v>
      </c>
      <c r="L295" s="282">
        <v>204785293.59999999</v>
      </c>
      <c r="M295" s="281">
        <v>200000000</v>
      </c>
      <c r="N295" s="283">
        <v>8.2500000000000004E-2</v>
      </c>
      <c r="O295" s="284">
        <f>+L295/'Activo Neto'!$E$23</f>
        <v>7.0215672693470905E-4</v>
      </c>
      <c r="P295" s="284">
        <v>0.1</v>
      </c>
      <c r="Q295" s="284">
        <f t="shared" si="3"/>
        <v>0.74762347863456491</v>
      </c>
    </row>
    <row r="296" spans="1:17" s="271" customFormat="1" ht="14.25" customHeight="1" x14ac:dyDescent="0.3">
      <c r="A296" s="269"/>
      <c r="B296" s="276" t="s">
        <v>230</v>
      </c>
      <c r="C296" s="277" t="s">
        <v>234</v>
      </c>
      <c r="D296" s="278"/>
      <c r="E296" s="276" t="s">
        <v>221</v>
      </c>
      <c r="F296" s="276" t="s">
        <v>216</v>
      </c>
      <c r="G296" s="279">
        <v>45195</v>
      </c>
      <c r="H296" s="279">
        <v>46280</v>
      </c>
      <c r="I296" s="280" t="s">
        <v>217</v>
      </c>
      <c r="J296" s="281">
        <v>200000000</v>
      </c>
      <c r="K296" s="281">
        <v>200000000</v>
      </c>
      <c r="L296" s="282">
        <v>204785293.59999999</v>
      </c>
      <c r="M296" s="281">
        <v>200000000</v>
      </c>
      <c r="N296" s="283">
        <v>8.2500000000000004E-2</v>
      </c>
      <c r="O296" s="284">
        <f>+L296/'Activo Neto'!$E$23</f>
        <v>7.0215672693470905E-4</v>
      </c>
      <c r="P296" s="284">
        <v>0.1</v>
      </c>
      <c r="Q296" s="284">
        <f t="shared" si="3"/>
        <v>0.74832563536149965</v>
      </c>
    </row>
    <row r="297" spans="1:17" s="271" customFormat="1" ht="14.25" customHeight="1" x14ac:dyDescent="0.3">
      <c r="A297" s="269"/>
      <c r="B297" s="276" t="s">
        <v>230</v>
      </c>
      <c r="C297" s="277" t="s">
        <v>234</v>
      </c>
      <c r="D297" s="278"/>
      <c r="E297" s="276" t="s">
        <v>221</v>
      </c>
      <c r="F297" s="276" t="s">
        <v>216</v>
      </c>
      <c r="G297" s="279">
        <v>45195</v>
      </c>
      <c r="H297" s="279">
        <v>46280</v>
      </c>
      <c r="I297" s="280" t="s">
        <v>217</v>
      </c>
      <c r="J297" s="281">
        <v>200000000</v>
      </c>
      <c r="K297" s="281">
        <v>200000000</v>
      </c>
      <c r="L297" s="282">
        <v>204785293.59999999</v>
      </c>
      <c r="M297" s="281">
        <v>200000000</v>
      </c>
      <c r="N297" s="283">
        <v>8.2500000000000004E-2</v>
      </c>
      <c r="O297" s="284">
        <f>+L297/'Activo Neto'!$E$23</f>
        <v>7.0215672693470905E-4</v>
      </c>
      <c r="P297" s="284">
        <v>0.1</v>
      </c>
      <c r="Q297" s="284">
        <f t="shared" si="3"/>
        <v>0.7490277920884344</v>
      </c>
    </row>
    <row r="298" spans="1:17" s="271" customFormat="1" ht="14.25" customHeight="1" x14ac:dyDescent="0.3">
      <c r="A298" s="269"/>
      <c r="B298" s="276" t="s">
        <v>230</v>
      </c>
      <c r="C298" s="277" t="s">
        <v>234</v>
      </c>
      <c r="D298" s="278"/>
      <c r="E298" s="276" t="s">
        <v>221</v>
      </c>
      <c r="F298" s="276" t="s">
        <v>216</v>
      </c>
      <c r="G298" s="279">
        <v>45195</v>
      </c>
      <c r="H298" s="279">
        <v>46280</v>
      </c>
      <c r="I298" s="280" t="s">
        <v>217</v>
      </c>
      <c r="J298" s="281">
        <v>200000000</v>
      </c>
      <c r="K298" s="281">
        <v>200000000</v>
      </c>
      <c r="L298" s="282">
        <v>204785293.59999999</v>
      </c>
      <c r="M298" s="281">
        <v>200000000</v>
      </c>
      <c r="N298" s="283">
        <v>8.2500000000000004E-2</v>
      </c>
      <c r="O298" s="284">
        <f>+L298/'Activo Neto'!$E$23</f>
        <v>7.0215672693470905E-4</v>
      </c>
      <c r="P298" s="284">
        <v>0.1</v>
      </c>
      <c r="Q298" s="284">
        <f t="shared" si="3"/>
        <v>0.74972994881536914</v>
      </c>
    </row>
    <row r="299" spans="1:17" s="271" customFormat="1" ht="14.25" customHeight="1" x14ac:dyDescent="0.3">
      <c r="A299" s="269"/>
      <c r="B299" s="276" t="s">
        <v>230</v>
      </c>
      <c r="C299" s="277" t="s">
        <v>234</v>
      </c>
      <c r="D299" s="278"/>
      <c r="E299" s="276" t="s">
        <v>221</v>
      </c>
      <c r="F299" s="276" t="s">
        <v>216</v>
      </c>
      <c r="G299" s="279">
        <v>45195</v>
      </c>
      <c r="H299" s="279">
        <v>46280</v>
      </c>
      <c r="I299" s="280" t="s">
        <v>217</v>
      </c>
      <c r="J299" s="281">
        <v>200000000</v>
      </c>
      <c r="K299" s="281">
        <v>200000000</v>
      </c>
      <c r="L299" s="282">
        <v>204785293.59999999</v>
      </c>
      <c r="M299" s="281">
        <v>200000000</v>
      </c>
      <c r="N299" s="283">
        <v>8.2500000000000004E-2</v>
      </c>
      <c r="O299" s="284">
        <f>+L299/'Activo Neto'!$E$23</f>
        <v>7.0215672693470905E-4</v>
      </c>
      <c r="P299" s="284">
        <v>0.1</v>
      </c>
      <c r="Q299" s="284">
        <f t="shared" si="3"/>
        <v>0.75043210554230388</v>
      </c>
    </row>
    <row r="300" spans="1:17" s="271" customFormat="1" ht="14.25" customHeight="1" x14ac:dyDescent="0.3">
      <c r="A300" s="269"/>
      <c r="B300" s="276" t="s">
        <v>230</v>
      </c>
      <c r="C300" s="277" t="s">
        <v>234</v>
      </c>
      <c r="D300" s="278"/>
      <c r="E300" s="276" t="s">
        <v>221</v>
      </c>
      <c r="F300" s="276" t="s">
        <v>216</v>
      </c>
      <c r="G300" s="279">
        <v>45195</v>
      </c>
      <c r="H300" s="279">
        <v>46280</v>
      </c>
      <c r="I300" s="280" t="s">
        <v>217</v>
      </c>
      <c r="J300" s="281">
        <v>200000000</v>
      </c>
      <c r="K300" s="281">
        <v>200000000</v>
      </c>
      <c r="L300" s="282">
        <v>204785293.59999999</v>
      </c>
      <c r="M300" s="281">
        <v>200000000</v>
      </c>
      <c r="N300" s="283">
        <v>8.2500000000000004E-2</v>
      </c>
      <c r="O300" s="284">
        <f>+L300/'Activo Neto'!$E$23</f>
        <v>7.0215672693470905E-4</v>
      </c>
      <c r="P300" s="284">
        <v>0.1</v>
      </c>
      <c r="Q300" s="284">
        <f t="shared" si="3"/>
        <v>0.75113426226923863</v>
      </c>
    </row>
    <row r="301" spans="1:17" s="271" customFormat="1" ht="14.25" customHeight="1" x14ac:dyDescent="0.3">
      <c r="A301" s="269"/>
      <c r="B301" s="276" t="s">
        <v>230</v>
      </c>
      <c r="C301" s="277" t="s">
        <v>234</v>
      </c>
      <c r="D301" s="278"/>
      <c r="E301" s="276" t="s">
        <v>221</v>
      </c>
      <c r="F301" s="276" t="s">
        <v>216</v>
      </c>
      <c r="G301" s="279">
        <v>45195</v>
      </c>
      <c r="H301" s="279">
        <v>46280</v>
      </c>
      <c r="I301" s="280" t="s">
        <v>217</v>
      </c>
      <c r="J301" s="281">
        <v>200000000</v>
      </c>
      <c r="K301" s="281">
        <v>200000000</v>
      </c>
      <c r="L301" s="282">
        <v>204785293.59999999</v>
      </c>
      <c r="M301" s="281">
        <v>200000000</v>
      </c>
      <c r="N301" s="283">
        <v>8.2500000000000004E-2</v>
      </c>
      <c r="O301" s="284">
        <f>+L301/'Activo Neto'!$E$23</f>
        <v>7.0215672693470905E-4</v>
      </c>
      <c r="P301" s="284">
        <v>0.1</v>
      </c>
      <c r="Q301" s="284">
        <f t="shared" si="3"/>
        <v>0.75183641899617337</v>
      </c>
    </row>
    <row r="302" spans="1:17" s="271" customFormat="1" ht="14.25" customHeight="1" x14ac:dyDescent="0.3">
      <c r="A302" s="269"/>
      <c r="B302" s="276" t="s">
        <v>230</v>
      </c>
      <c r="C302" s="277" t="s">
        <v>234</v>
      </c>
      <c r="D302" s="278"/>
      <c r="E302" s="276" t="s">
        <v>221</v>
      </c>
      <c r="F302" s="276" t="s">
        <v>216</v>
      </c>
      <c r="G302" s="279">
        <v>45195</v>
      </c>
      <c r="H302" s="279">
        <v>46280</v>
      </c>
      <c r="I302" s="280" t="s">
        <v>217</v>
      </c>
      <c r="J302" s="281">
        <v>200000000</v>
      </c>
      <c r="K302" s="281">
        <v>200000000</v>
      </c>
      <c r="L302" s="282">
        <v>204785293.59999999</v>
      </c>
      <c r="M302" s="281">
        <v>200000000</v>
      </c>
      <c r="N302" s="283">
        <v>8.2500000000000004E-2</v>
      </c>
      <c r="O302" s="284">
        <f>+L302/'Activo Neto'!$E$23</f>
        <v>7.0215672693470905E-4</v>
      </c>
      <c r="P302" s="284">
        <v>0.1</v>
      </c>
      <c r="Q302" s="284">
        <f t="shared" si="3"/>
        <v>0.75253857572310812</v>
      </c>
    </row>
    <row r="303" spans="1:17" s="271" customFormat="1" ht="14.25" customHeight="1" x14ac:dyDescent="0.3">
      <c r="A303" s="269"/>
      <c r="B303" s="276" t="s">
        <v>230</v>
      </c>
      <c r="C303" s="277" t="s">
        <v>234</v>
      </c>
      <c r="D303" s="278"/>
      <c r="E303" s="276" t="s">
        <v>221</v>
      </c>
      <c r="F303" s="276" t="s">
        <v>216</v>
      </c>
      <c r="G303" s="279">
        <v>45195</v>
      </c>
      <c r="H303" s="279">
        <v>46280</v>
      </c>
      <c r="I303" s="280" t="s">
        <v>217</v>
      </c>
      <c r="J303" s="281">
        <v>200000000</v>
      </c>
      <c r="K303" s="281">
        <v>200000000</v>
      </c>
      <c r="L303" s="282">
        <v>204785293.59999999</v>
      </c>
      <c r="M303" s="281">
        <v>200000000</v>
      </c>
      <c r="N303" s="283">
        <v>8.2500000000000004E-2</v>
      </c>
      <c r="O303" s="284">
        <f>+L303/'Activo Neto'!$E$23</f>
        <v>7.0215672693470905E-4</v>
      </c>
      <c r="P303" s="284">
        <v>0.1</v>
      </c>
      <c r="Q303" s="284">
        <f t="shared" si="3"/>
        <v>0.75324073245004286</v>
      </c>
    </row>
    <row r="304" spans="1:17" s="271" customFormat="1" ht="14.25" customHeight="1" x14ac:dyDescent="0.3">
      <c r="A304" s="269"/>
      <c r="B304" s="276" t="s">
        <v>230</v>
      </c>
      <c r="C304" s="277" t="s">
        <v>234</v>
      </c>
      <c r="D304" s="278"/>
      <c r="E304" s="276" t="s">
        <v>221</v>
      </c>
      <c r="F304" s="276" t="s">
        <v>216</v>
      </c>
      <c r="G304" s="279">
        <v>45195</v>
      </c>
      <c r="H304" s="279">
        <v>46280</v>
      </c>
      <c r="I304" s="280" t="s">
        <v>217</v>
      </c>
      <c r="J304" s="281">
        <v>200000000</v>
      </c>
      <c r="K304" s="281">
        <v>200000000</v>
      </c>
      <c r="L304" s="282">
        <v>204785293.59999999</v>
      </c>
      <c r="M304" s="281">
        <v>200000000</v>
      </c>
      <c r="N304" s="283">
        <v>8.2500000000000004E-2</v>
      </c>
      <c r="O304" s="284">
        <f>+L304/'Activo Neto'!$E$23</f>
        <v>7.0215672693470905E-4</v>
      </c>
      <c r="P304" s="284">
        <v>0.1</v>
      </c>
      <c r="Q304" s="284">
        <f t="shared" si="3"/>
        <v>0.7539428891769776</v>
      </c>
    </row>
    <row r="305" spans="1:17" s="271" customFormat="1" ht="14.25" customHeight="1" x14ac:dyDescent="0.3">
      <c r="A305" s="269"/>
      <c r="B305" s="276" t="s">
        <v>230</v>
      </c>
      <c r="C305" s="277" t="s">
        <v>236</v>
      </c>
      <c r="D305" s="278"/>
      <c r="E305" s="276" t="s">
        <v>221</v>
      </c>
      <c r="F305" s="276" t="s">
        <v>216</v>
      </c>
      <c r="G305" s="279">
        <v>45331</v>
      </c>
      <c r="H305" s="279">
        <v>45881</v>
      </c>
      <c r="I305" s="280" t="s">
        <v>217</v>
      </c>
      <c r="J305" s="281">
        <v>500000000</v>
      </c>
      <c r="K305" s="281">
        <v>500000000</v>
      </c>
      <c r="L305" s="282">
        <v>510719190.14999998</v>
      </c>
      <c r="M305" s="281">
        <v>500000000</v>
      </c>
      <c r="N305" s="283">
        <v>0.09</v>
      </c>
      <c r="O305" s="284">
        <f>+L305/'Activo Neto'!$E$23</f>
        <v>1.751126307140589E-3</v>
      </c>
      <c r="P305" s="284">
        <v>0.1</v>
      </c>
      <c r="Q305" s="284">
        <f t="shared" si="3"/>
        <v>0.75569401548411819</v>
      </c>
    </row>
    <row r="306" spans="1:17" s="271" customFormat="1" ht="14.25" customHeight="1" x14ac:dyDescent="0.3">
      <c r="A306" s="269"/>
      <c r="B306" s="276" t="s">
        <v>230</v>
      </c>
      <c r="C306" s="277" t="s">
        <v>236</v>
      </c>
      <c r="D306" s="278"/>
      <c r="E306" s="276" t="s">
        <v>221</v>
      </c>
      <c r="F306" s="276" t="s">
        <v>216</v>
      </c>
      <c r="G306" s="279">
        <v>45331</v>
      </c>
      <c r="H306" s="279">
        <v>45881</v>
      </c>
      <c r="I306" s="280" t="s">
        <v>217</v>
      </c>
      <c r="J306" s="281">
        <v>500000000</v>
      </c>
      <c r="K306" s="281">
        <v>500000000</v>
      </c>
      <c r="L306" s="282">
        <v>510719190.14999998</v>
      </c>
      <c r="M306" s="281">
        <v>500000000</v>
      </c>
      <c r="N306" s="283">
        <v>0.09</v>
      </c>
      <c r="O306" s="284">
        <f>+L306/'Activo Neto'!$E$23</f>
        <v>1.751126307140589E-3</v>
      </c>
      <c r="P306" s="284">
        <v>0.1</v>
      </c>
      <c r="Q306" s="284">
        <f t="shared" si="3"/>
        <v>0.75744514179125877</v>
      </c>
    </row>
    <row r="307" spans="1:17" s="271" customFormat="1" ht="14.25" customHeight="1" x14ac:dyDescent="0.3">
      <c r="A307" s="269"/>
      <c r="B307" s="276" t="s">
        <v>230</v>
      </c>
      <c r="C307" s="277" t="s">
        <v>236</v>
      </c>
      <c r="D307" s="278"/>
      <c r="E307" s="276" t="s">
        <v>221</v>
      </c>
      <c r="F307" s="276" t="s">
        <v>216</v>
      </c>
      <c r="G307" s="279">
        <v>45331</v>
      </c>
      <c r="H307" s="279">
        <v>45881</v>
      </c>
      <c r="I307" s="280" t="s">
        <v>217</v>
      </c>
      <c r="J307" s="281">
        <v>500000000</v>
      </c>
      <c r="K307" s="281">
        <v>500000000</v>
      </c>
      <c r="L307" s="282">
        <v>510719190.14999998</v>
      </c>
      <c r="M307" s="281">
        <v>500000000</v>
      </c>
      <c r="N307" s="283">
        <v>0.09</v>
      </c>
      <c r="O307" s="284">
        <f>+L307/'Activo Neto'!$E$23</f>
        <v>1.751126307140589E-3</v>
      </c>
      <c r="P307" s="284">
        <v>0.1</v>
      </c>
      <c r="Q307" s="284">
        <f t="shared" si="3"/>
        <v>0.75919626809839935</v>
      </c>
    </row>
    <row r="308" spans="1:17" s="271" customFormat="1" ht="14.25" customHeight="1" x14ac:dyDescent="0.3">
      <c r="A308" s="269"/>
      <c r="B308" s="276" t="s">
        <v>230</v>
      </c>
      <c r="C308" s="277" t="s">
        <v>236</v>
      </c>
      <c r="D308" s="278"/>
      <c r="E308" s="276" t="s">
        <v>221</v>
      </c>
      <c r="F308" s="276" t="s">
        <v>216</v>
      </c>
      <c r="G308" s="279">
        <v>45331</v>
      </c>
      <c r="H308" s="279">
        <v>45881</v>
      </c>
      <c r="I308" s="280" t="s">
        <v>217</v>
      </c>
      <c r="J308" s="281">
        <v>500000000</v>
      </c>
      <c r="K308" s="281">
        <v>500000000</v>
      </c>
      <c r="L308" s="282">
        <v>510719190.14999998</v>
      </c>
      <c r="M308" s="281">
        <v>500000000</v>
      </c>
      <c r="N308" s="283">
        <v>0.09</v>
      </c>
      <c r="O308" s="284">
        <f>+L308/'Activo Neto'!$E$23</f>
        <v>1.751126307140589E-3</v>
      </c>
      <c r="P308" s="284">
        <v>0.1</v>
      </c>
      <c r="Q308" s="284">
        <f t="shared" si="3"/>
        <v>0.76094739440553993</v>
      </c>
    </row>
    <row r="309" spans="1:17" s="271" customFormat="1" ht="14.25" customHeight="1" x14ac:dyDescent="0.3">
      <c r="A309" s="269"/>
      <c r="B309" s="276" t="s">
        <v>230</v>
      </c>
      <c r="C309" s="277" t="s">
        <v>236</v>
      </c>
      <c r="D309" s="278"/>
      <c r="E309" s="276" t="s">
        <v>221</v>
      </c>
      <c r="F309" s="276" t="s">
        <v>216</v>
      </c>
      <c r="G309" s="279">
        <v>45331</v>
      </c>
      <c r="H309" s="279">
        <v>45881</v>
      </c>
      <c r="I309" s="280" t="s">
        <v>217</v>
      </c>
      <c r="J309" s="281">
        <v>500000000</v>
      </c>
      <c r="K309" s="281">
        <v>500000000</v>
      </c>
      <c r="L309" s="282">
        <v>510719190.14999998</v>
      </c>
      <c r="M309" s="281">
        <v>500000000</v>
      </c>
      <c r="N309" s="283">
        <v>0.09</v>
      </c>
      <c r="O309" s="284">
        <f>+L309/'Activo Neto'!$E$23</f>
        <v>1.751126307140589E-3</v>
      </c>
      <c r="P309" s="284">
        <v>0.1</v>
      </c>
      <c r="Q309" s="284">
        <f t="shared" si="3"/>
        <v>0.76269852071268052</v>
      </c>
    </row>
    <row r="310" spans="1:17" s="271" customFormat="1" ht="14.25" customHeight="1" x14ac:dyDescent="0.3">
      <c r="A310" s="269"/>
      <c r="B310" s="276" t="s">
        <v>230</v>
      </c>
      <c r="C310" s="277" t="s">
        <v>236</v>
      </c>
      <c r="D310" s="278"/>
      <c r="E310" s="276" t="s">
        <v>221</v>
      </c>
      <c r="F310" s="276" t="s">
        <v>216</v>
      </c>
      <c r="G310" s="279">
        <v>45331</v>
      </c>
      <c r="H310" s="279">
        <v>45881</v>
      </c>
      <c r="I310" s="280" t="s">
        <v>217</v>
      </c>
      <c r="J310" s="281">
        <v>500000000</v>
      </c>
      <c r="K310" s="281">
        <v>500000000</v>
      </c>
      <c r="L310" s="282">
        <v>510719190.14999998</v>
      </c>
      <c r="M310" s="281">
        <v>500000000</v>
      </c>
      <c r="N310" s="283">
        <v>0.09</v>
      </c>
      <c r="O310" s="284">
        <f>+L310/'Activo Neto'!$E$23</f>
        <v>1.751126307140589E-3</v>
      </c>
      <c r="P310" s="284">
        <v>0.1</v>
      </c>
      <c r="Q310" s="284">
        <f t="shared" si="3"/>
        <v>0.7644496470198211</v>
      </c>
    </row>
    <row r="311" spans="1:17" s="271" customFormat="1" ht="14.25" customHeight="1" x14ac:dyDescent="0.3">
      <c r="A311" s="269"/>
      <c r="B311" s="276" t="s">
        <v>230</v>
      </c>
      <c r="C311" s="277" t="s">
        <v>236</v>
      </c>
      <c r="D311" s="278"/>
      <c r="E311" s="276" t="s">
        <v>221</v>
      </c>
      <c r="F311" s="276" t="s">
        <v>216</v>
      </c>
      <c r="G311" s="279">
        <v>45331</v>
      </c>
      <c r="H311" s="279">
        <v>45881</v>
      </c>
      <c r="I311" s="280" t="s">
        <v>217</v>
      </c>
      <c r="J311" s="281">
        <v>500000000</v>
      </c>
      <c r="K311" s="281">
        <v>500000000</v>
      </c>
      <c r="L311" s="282">
        <v>510719190.14999998</v>
      </c>
      <c r="M311" s="281">
        <v>500000000</v>
      </c>
      <c r="N311" s="283">
        <v>0.09</v>
      </c>
      <c r="O311" s="284">
        <f>+L311/'Activo Neto'!$E$23</f>
        <v>1.751126307140589E-3</v>
      </c>
      <c r="P311" s="284">
        <v>0.1</v>
      </c>
      <c r="Q311" s="284">
        <f t="shared" si="3"/>
        <v>0.76620077332696168</v>
      </c>
    </row>
    <row r="312" spans="1:17" s="271" customFormat="1" ht="14.25" customHeight="1" x14ac:dyDescent="0.3">
      <c r="A312" s="269"/>
      <c r="B312" s="276" t="s">
        <v>230</v>
      </c>
      <c r="C312" s="277" t="s">
        <v>236</v>
      </c>
      <c r="D312" s="278"/>
      <c r="E312" s="276" t="s">
        <v>221</v>
      </c>
      <c r="F312" s="276" t="s">
        <v>216</v>
      </c>
      <c r="G312" s="279">
        <v>45331</v>
      </c>
      <c r="H312" s="279">
        <v>45881</v>
      </c>
      <c r="I312" s="280" t="s">
        <v>217</v>
      </c>
      <c r="J312" s="281">
        <v>500000000</v>
      </c>
      <c r="K312" s="281">
        <v>500000000</v>
      </c>
      <c r="L312" s="282">
        <v>510719190.14999998</v>
      </c>
      <c r="M312" s="281">
        <v>500000000</v>
      </c>
      <c r="N312" s="283">
        <v>0.09</v>
      </c>
      <c r="O312" s="284">
        <f>+L312/'Activo Neto'!$E$23</f>
        <v>1.751126307140589E-3</v>
      </c>
      <c r="P312" s="284">
        <v>0.1</v>
      </c>
      <c r="Q312" s="284">
        <f t="shared" si="3"/>
        <v>0.76795189963410226</v>
      </c>
    </row>
    <row r="313" spans="1:17" s="271" customFormat="1" ht="14.25" customHeight="1" x14ac:dyDescent="0.3">
      <c r="A313" s="269"/>
      <c r="B313" s="276" t="s">
        <v>230</v>
      </c>
      <c r="C313" s="277" t="s">
        <v>236</v>
      </c>
      <c r="D313" s="278"/>
      <c r="E313" s="276" t="s">
        <v>221</v>
      </c>
      <c r="F313" s="276" t="s">
        <v>216</v>
      </c>
      <c r="G313" s="279">
        <v>45331</v>
      </c>
      <c r="H313" s="279">
        <v>45881</v>
      </c>
      <c r="I313" s="280" t="s">
        <v>217</v>
      </c>
      <c r="J313" s="281">
        <v>500000000</v>
      </c>
      <c r="K313" s="281">
        <v>500000000</v>
      </c>
      <c r="L313" s="282">
        <v>510719190.14999998</v>
      </c>
      <c r="M313" s="281">
        <v>500000000</v>
      </c>
      <c r="N313" s="283">
        <v>0.09</v>
      </c>
      <c r="O313" s="284">
        <f>+L313/'Activo Neto'!$E$23</f>
        <v>1.751126307140589E-3</v>
      </c>
      <c r="P313" s="284">
        <v>0.1</v>
      </c>
      <c r="Q313" s="284">
        <f t="shared" si="3"/>
        <v>0.76970302594124285</v>
      </c>
    </row>
    <row r="314" spans="1:17" s="271" customFormat="1" ht="14.25" customHeight="1" x14ac:dyDescent="0.3">
      <c r="A314" s="269"/>
      <c r="B314" s="276" t="s">
        <v>230</v>
      </c>
      <c r="C314" s="277" t="s">
        <v>236</v>
      </c>
      <c r="D314" s="278"/>
      <c r="E314" s="276" t="s">
        <v>221</v>
      </c>
      <c r="F314" s="276" t="s">
        <v>216</v>
      </c>
      <c r="G314" s="279">
        <v>45331</v>
      </c>
      <c r="H314" s="279">
        <v>45881</v>
      </c>
      <c r="I314" s="280" t="s">
        <v>217</v>
      </c>
      <c r="J314" s="281">
        <v>500000000</v>
      </c>
      <c r="K314" s="281">
        <v>500000000</v>
      </c>
      <c r="L314" s="282">
        <v>510858727.89999998</v>
      </c>
      <c r="M314" s="281">
        <v>500000000</v>
      </c>
      <c r="N314" s="283">
        <v>0.09</v>
      </c>
      <c r="O314" s="284">
        <f>+L314/'Activo Neto'!$E$23</f>
        <v>1.7516047466227484E-3</v>
      </c>
      <c r="P314" s="284">
        <v>0.1</v>
      </c>
      <c r="Q314" s="284">
        <f t="shared" si="3"/>
        <v>0.77145463068786557</v>
      </c>
    </row>
    <row r="315" spans="1:17" s="271" customFormat="1" ht="14.25" customHeight="1" x14ac:dyDescent="0.3">
      <c r="A315" s="269"/>
      <c r="B315" s="276" t="s">
        <v>230</v>
      </c>
      <c r="C315" s="277" t="s">
        <v>237</v>
      </c>
      <c r="D315" s="278"/>
      <c r="E315" s="276" t="s">
        <v>221</v>
      </c>
      <c r="F315" s="276" t="s">
        <v>216</v>
      </c>
      <c r="G315" s="279">
        <v>45471</v>
      </c>
      <c r="H315" s="279">
        <v>46013</v>
      </c>
      <c r="I315" s="280" t="s">
        <v>217</v>
      </c>
      <c r="J315" s="281">
        <v>250000000</v>
      </c>
      <c r="K315" s="281">
        <v>250881850.02834299</v>
      </c>
      <c r="L315" s="282">
        <v>250525738</v>
      </c>
      <c r="M315" s="281">
        <v>250000000</v>
      </c>
      <c r="N315" s="283">
        <v>8.5999999999999993E-2</v>
      </c>
      <c r="O315" s="284">
        <f>+L315/'Activo Neto'!$E$23</f>
        <v>8.5898908615272981E-4</v>
      </c>
      <c r="P315" s="284">
        <v>0.1</v>
      </c>
      <c r="Q315" s="284">
        <f t="shared" si="3"/>
        <v>0.77231361977401836</v>
      </c>
    </row>
    <row r="316" spans="1:17" s="271" customFormat="1" ht="14.25" customHeight="1" x14ac:dyDescent="0.3">
      <c r="A316" s="269"/>
      <c r="B316" s="276" t="s">
        <v>230</v>
      </c>
      <c r="C316" s="277" t="s">
        <v>237</v>
      </c>
      <c r="D316" s="278"/>
      <c r="E316" s="276" t="s">
        <v>221</v>
      </c>
      <c r="F316" s="276" t="s">
        <v>216</v>
      </c>
      <c r="G316" s="279">
        <v>45471</v>
      </c>
      <c r="H316" s="279">
        <v>46013</v>
      </c>
      <c r="I316" s="280" t="s">
        <v>217</v>
      </c>
      <c r="J316" s="281">
        <v>250000000</v>
      </c>
      <c r="K316" s="281">
        <v>250881850.02834299</v>
      </c>
      <c r="L316" s="282">
        <v>250881850</v>
      </c>
      <c r="M316" s="281">
        <v>250000000</v>
      </c>
      <c r="N316" s="283">
        <v>8.5999999999999993E-2</v>
      </c>
      <c r="O316" s="284">
        <f>+L316/'Activo Neto'!$E$23</f>
        <v>8.6021010369723464E-4</v>
      </c>
      <c r="P316" s="284">
        <v>0.1</v>
      </c>
      <c r="Q316" s="284">
        <f t="shared" si="3"/>
        <v>0.77317382987771555</v>
      </c>
    </row>
    <row r="317" spans="1:17" s="271" customFormat="1" ht="14.25" customHeight="1" x14ac:dyDescent="0.3">
      <c r="A317" s="269"/>
      <c r="B317" s="276" t="s">
        <v>230</v>
      </c>
      <c r="C317" s="277" t="s">
        <v>237</v>
      </c>
      <c r="D317" s="278"/>
      <c r="E317" s="276" t="s">
        <v>221</v>
      </c>
      <c r="F317" s="276" t="s">
        <v>216</v>
      </c>
      <c r="G317" s="279">
        <v>45471</v>
      </c>
      <c r="H317" s="279">
        <v>46013</v>
      </c>
      <c r="I317" s="280" t="s">
        <v>217</v>
      </c>
      <c r="J317" s="281">
        <v>250000000</v>
      </c>
      <c r="K317" s="281">
        <v>250881850.02834299</v>
      </c>
      <c r="L317" s="282">
        <v>250881850</v>
      </c>
      <c r="M317" s="281">
        <v>250000000</v>
      </c>
      <c r="N317" s="283">
        <v>8.5999999999999993E-2</v>
      </c>
      <c r="O317" s="284">
        <f>+L317/'Activo Neto'!$E$23</f>
        <v>8.6021010369723464E-4</v>
      </c>
      <c r="P317" s="284">
        <v>0.1</v>
      </c>
      <c r="Q317" s="284">
        <f t="shared" si="3"/>
        <v>0.77403403998141274</v>
      </c>
    </row>
    <row r="318" spans="1:17" s="271" customFormat="1" ht="14.25" customHeight="1" x14ac:dyDescent="0.3">
      <c r="A318" s="269"/>
      <c r="B318" s="276" t="s">
        <v>230</v>
      </c>
      <c r="C318" s="277" t="s">
        <v>237</v>
      </c>
      <c r="D318" s="278"/>
      <c r="E318" s="276" t="s">
        <v>221</v>
      </c>
      <c r="F318" s="276" t="s">
        <v>216</v>
      </c>
      <c r="G318" s="279">
        <v>45471</v>
      </c>
      <c r="H318" s="279">
        <v>46013</v>
      </c>
      <c r="I318" s="280" t="s">
        <v>217</v>
      </c>
      <c r="J318" s="281">
        <v>250000000</v>
      </c>
      <c r="K318" s="281">
        <v>250881850.02834299</v>
      </c>
      <c r="L318" s="282">
        <v>250881850</v>
      </c>
      <c r="M318" s="281">
        <v>250000000</v>
      </c>
      <c r="N318" s="283">
        <v>8.5999999999999993E-2</v>
      </c>
      <c r="O318" s="284">
        <f>+L318/'Activo Neto'!$E$23</f>
        <v>8.6021010369723464E-4</v>
      </c>
      <c r="P318" s="284">
        <v>0.1</v>
      </c>
      <c r="Q318" s="284">
        <f t="shared" si="3"/>
        <v>0.77489425008510993</v>
      </c>
    </row>
    <row r="319" spans="1:17" s="271" customFormat="1" ht="14.25" customHeight="1" x14ac:dyDescent="0.3">
      <c r="A319" s="269"/>
      <c r="B319" s="276" t="s">
        <v>230</v>
      </c>
      <c r="C319" s="277" t="s">
        <v>237</v>
      </c>
      <c r="D319" s="278"/>
      <c r="E319" s="276" t="s">
        <v>221</v>
      </c>
      <c r="F319" s="276" t="s">
        <v>216</v>
      </c>
      <c r="G319" s="279">
        <v>45461</v>
      </c>
      <c r="H319" s="279">
        <v>45831</v>
      </c>
      <c r="I319" s="280" t="s">
        <v>217</v>
      </c>
      <c r="J319" s="281">
        <v>500000000</v>
      </c>
      <c r="K319" s="281">
        <v>500000000</v>
      </c>
      <c r="L319" s="282">
        <v>501153951.10000002</v>
      </c>
      <c r="M319" s="281">
        <v>500000000</v>
      </c>
      <c r="N319" s="283">
        <v>8.5000000000000006E-2</v>
      </c>
      <c r="O319" s="284">
        <f>+L319/'Activo Neto'!$E$23</f>
        <v>1.7183295333799949E-3</v>
      </c>
      <c r="P319" s="284">
        <v>0.1</v>
      </c>
      <c r="Q319" s="284">
        <f t="shared" si="3"/>
        <v>0.77661257961848995</v>
      </c>
    </row>
    <row r="320" spans="1:17" s="271" customFormat="1" ht="14.25" customHeight="1" x14ac:dyDescent="0.3">
      <c r="A320" s="269"/>
      <c r="B320" s="276" t="s">
        <v>230</v>
      </c>
      <c r="C320" s="277" t="s">
        <v>237</v>
      </c>
      <c r="D320" s="278"/>
      <c r="E320" s="276" t="s">
        <v>221</v>
      </c>
      <c r="F320" s="276" t="s">
        <v>216</v>
      </c>
      <c r="G320" s="279">
        <v>45461</v>
      </c>
      <c r="H320" s="279">
        <v>45831</v>
      </c>
      <c r="I320" s="280" t="s">
        <v>217</v>
      </c>
      <c r="J320" s="281">
        <v>500000000</v>
      </c>
      <c r="K320" s="281">
        <v>500000000</v>
      </c>
      <c r="L320" s="282">
        <v>501153951.10000002</v>
      </c>
      <c r="M320" s="281">
        <v>500000000</v>
      </c>
      <c r="N320" s="283">
        <v>8.5000000000000006E-2</v>
      </c>
      <c r="O320" s="284">
        <f>+L320/'Activo Neto'!$E$23</f>
        <v>1.7183295333799949E-3</v>
      </c>
      <c r="P320" s="284">
        <v>0.1</v>
      </c>
      <c r="Q320" s="284">
        <f t="shared" si="3"/>
        <v>0.77833090915186998</v>
      </c>
    </row>
    <row r="321" spans="1:17" s="271" customFormat="1" ht="14.25" customHeight="1" x14ac:dyDescent="0.3">
      <c r="A321" s="269"/>
      <c r="B321" s="276" t="s">
        <v>230</v>
      </c>
      <c r="C321" s="277" t="s">
        <v>237</v>
      </c>
      <c r="D321" s="278"/>
      <c r="E321" s="276" t="s">
        <v>221</v>
      </c>
      <c r="F321" s="276" t="s">
        <v>216</v>
      </c>
      <c r="G321" s="279">
        <v>45461</v>
      </c>
      <c r="H321" s="279">
        <v>45831</v>
      </c>
      <c r="I321" s="280" t="s">
        <v>217</v>
      </c>
      <c r="J321" s="281">
        <v>500000000</v>
      </c>
      <c r="K321" s="281">
        <v>500000000</v>
      </c>
      <c r="L321" s="282">
        <v>501153951.10000002</v>
      </c>
      <c r="M321" s="281">
        <v>500000000</v>
      </c>
      <c r="N321" s="283">
        <v>8.5000000000000006E-2</v>
      </c>
      <c r="O321" s="284">
        <f>+L321/'Activo Neto'!$E$23</f>
        <v>1.7183295333799949E-3</v>
      </c>
      <c r="P321" s="284">
        <v>0.1</v>
      </c>
      <c r="Q321" s="284">
        <f t="shared" si="3"/>
        <v>0.78004923868525</v>
      </c>
    </row>
    <row r="322" spans="1:17" s="271" customFormat="1" ht="14.25" customHeight="1" x14ac:dyDescent="0.3">
      <c r="A322" s="269"/>
      <c r="B322" s="276" t="s">
        <v>230</v>
      </c>
      <c r="C322" s="277" t="s">
        <v>237</v>
      </c>
      <c r="D322" s="278"/>
      <c r="E322" s="276" t="s">
        <v>221</v>
      </c>
      <c r="F322" s="276" t="s">
        <v>216</v>
      </c>
      <c r="G322" s="279">
        <v>45461</v>
      </c>
      <c r="H322" s="279">
        <v>45831</v>
      </c>
      <c r="I322" s="280" t="s">
        <v>217</v>
      </c>
      <c r="J322" s="281">
        <v>500000000</v>
      </c>
      <c r="K322" s="281">
        <v>500000000</v>
      </c>
      <c r="L322" s="282">
        <v>501153951.10000002</v>
      </c>
      <c r="M322" s="281">
        <v>500000000</v>
      </c>
      <c r="N322" s="283">
        <v>8.5000000000000006E-2</v>
      </c>
      <c r="O322" s="284">
        <f>+L322/'Activo Neto'!$E$23</f>
        <v>1.7183295333799949E-3</v>
      </c>
      <c r="P322" s="284">
        <v>0.1</v>
      </c>
      <c r="Q322" s="284">
        <f t="shared" si="3"/>
        <v>0.78176756821863003</v>
      </c>
    </row>
    <row r="323" spans="1:17" s="271" customFormat="1" ht="14.25" customHeight="1" x14ac:dyDescent="0.3">
      <c r="A323" s="269"/>
      <c r="B323" s="276" t="s">
        <v>230</v>
      </c>
      <c r="C323" s="277" t="s">
        <v>237</v>
      </c>
      <c r="D323" s="278"/>
      <c r="E323" s="276" t="s">
        <v>221</v>
      </c>
      <c r="F323" s="276" t="s">
        <v>216</v>
      </c>
      <c r="G323" s="279">
        <v>45461</v>
      </c>
      <c r="H323" s="279">
        <v>45831</v>
      </c>
      <c r="I323" s="280" t="s">
        <v>217</v>
      </c>
      <c r="J323" s="281">
        <v>500000000</v>
      </c>
      <c r="K323" s="281">
        <v>500000000</v>
      </c>
      <c r="L323" s="282">
        <v>501153951.10000002</v>
      </c>
      <c r="M323" s="281">
        <v>500000000</v>
      </c>
      <c r="N323" s="283">
        <v>8.5000000000000006E-2</v>
      </c>
      <c r="O323" s="284">
        <f>+L323/'Activo Neto'!$E$23</f>
        <v>1.7183295333799949E-3</v>
      </c>
      <c r="P323" s="284">
        <v>0.1</v>
      </c>
      <c r="Q323" s="284">
        <f t="shared" si="3"/>
        <v>0.78348589775201005</v>
      </c>
    </row>
    <row r="324" spans="1:17" s="271" customFormat="1" ht="14.25" customHeight="1" x14ac:dyDescent="0.3">
      <c r="A324" s="269"/>
      <c r="B324" s="276" t="s">
        <v>230</v>
      </c>
      <c r="C324" s="277" t="s">
        <v>237</v>
      </c>
      <c r="D324" s="278"/>
      <c r="E324" s="276" t="s">
        <v>221</v>
      </c>
      <c r="F324" s="276" t="s">
        <v>216</v>
      </c>
      <c r="G324" s="279">
        <v>45461</v>
      </c>
      <c r="H324" s="279">
        <v>45831</v>
      </c>
      <c r="I324" s="280" t="s">
        <v>217</v>
      </c>
      <c r="J324" s="281">
        <v>500000000</v>
      </c>
      <c r="K324" s="281">
        <v>500000000</v>
      </c>
      <c r="L324" s="282">
        <v>501153951.10000002</v>
      </c>
      <c r="M324" s="281">
        <v>500000000</v>
      </c>
      <c r="N324" s="283">
        <v>8.5000000000000006E-2</v>
      </c>
      <c r="O324" s="284">
        <f>+L324/'Activo Neto'!$E$23</f>
        <v>1.7183295333799949E-3</v>
      </c>
      <c r="P324" s="284">
        <v>0.1</v>
      </c>
      <c r="Q324" s="284">
        <f t="shared" si="3"/>
        <v>0.78520422728539008</v>
      </c>
    </row>
    <row r="325" spans="1:17" s="271" customFormat="1" ht="14.25" customHeight="1" x14ac:dyDescent="0.3">
      <c r="A325" s="269"/>
      <c r="B325" s="276" t="s">
        <v>230</v>
      </c>
      <c r="C325" s="277" t="s">
        <v>237</v>
      </c>
      <c r="D325" s="278"/>
      <c r="E325" s="276" t="s">
        <v>221</v>
      </c>
      <c r="F325" s="276" t="s">
        <v>216</v>
      </c>
      <c r="G325" s="279">
        <v>45461</v>
      </c>
      <c r="H325" s="279">
        <v>45831</v>
      </c>
      <c r="I325" s="280" t="s">
        <v>217</v>
      </c>
      <c r="J325" s="281">
        <v>500000000</v>
      </c>
      <c r="K325" s="281">
        <v>500000000</v>
      </c>
      <c r="L325" s="282">
        <v>501153951.10000002</v>
      </c>
      <c r="M325" s="281">
        <v>500000000</v>
      </c>
      <c r="N325" s="283">
        <v>8.5000000000000006E-2</v>
      </c>
      <c r="O325" s="284">
        <f>+L325/'Activo Neto'!$E$23</f>
        <v>1.7183295333799949E-3</v>
      </c>
      <c r="P325" s="284">
        <v>0.1</v>
      </c>
      <c r="Q325" s="284">
        <f t="shared" si="3"/>
        <v>0.7869225568187701</v>
      </c>
    </row>
    <row r="326" spans="1:17" s="271" customFormat="1" ht="14.25" customHeight="1" x14ac:dyDescent="0.3">
      <c r="A326" s="269"/>
      <c r="B326" s="276" t="s">
        <v>230</v>
      </c>
      <c r="C326" s="277" t="s">
        <v>237</v>
      </c>
      <c r="D326" s="278"/>
      <c r="E326" s="276" t="s">
        <v>221</v>
      </c>
      <c r="F326" s="276" t="s">
        <v>216</v>
      </c>
      <c r="G326" s="279">
        <v>45461</v>
      </c>
      <c r="H326" s="279">
        <v>45831</v>
      </c>
      <c r="I326" s="280" t="s">
        <v>217</v>
      </c>
      <c r="J326" s="281">
        <v>500000000</v>
      </c>
      <c r="K326" s="281">
        <v>500000000</v>
      </c>
      <c r="L326" s="282">
        <v>501153951.10000002</v>
      </c>
      <c r="M326" s="281">
        <v>500000000</v>
      </c>
      <c r="N326" s="283">
        <v>8.5000000000000006E-2</v>
      </c>
      <c r="O326" s="284">
        <f>+L326/'Activo Neto'!$E$23</f>
        <v>1.7183295333799949E-3</v>
      </c>
      <c r="P326" s="284">
        <v>0.1</v>
      </c>
      <c r="Q326" s="284">
        <f t="shared" si="3"/>
        <v>0.78864088635215013</v>
      </c>
    </row>
    <row r="327" spans="1:17" s="271" customFormat="1" ht="14.25" customHeight="1" x14ac:dyDescent="0.3">
      <c r="A327" s="269"/>
      <c r="B327" s="276" t="s">
        <v>230</v>
      </c>
      <c r="C327" s="277" t="s">
        <v>237</v>
      </c>
      <c r="D327" s="278"/>
      <c r="E327" s="276" t="s">
        <v>221</v>
      </c>
      <c r="F327" s="276" t="s">
        <v>216</v>
      </c>
      <c r="G327" s="279">
        <v>45461</v>
      </c>
      <c r="H327" s="279">
        <v>45831</v>
      </c>
      <c r="I327" s="280" t="s">
        <v>217</v>
      </c>
      <c r="J327" s="281">
        <v>500000000</v>
      </c>
      <c r="K327" s="281">
        <v>500000000</v>
      </c>
      <c r="L327" s="282">
        <v>501153951.10000002</v>
      </c>
      <c r="M327" s="281">
        <v>500000000</v>
      </c>
      <c r="N327" s="283">
        <v>8.5000000000000006E-2</v>
      </c>
      <c r="O327" s="284">
        <f>+L327/'Activo Neto'!$E$23</f>
        <v>1.7183295333799949E-3</v>
      </c>
      <c r="P327" s="284">
        <v>0.1</v>
      </c>
      <c r="Q327" s="284">
        <f t="shared" ref="Q327:Q390" si="4">+Q326+O327</f>
        <v>0.79035921588553015</v>
      </c>
    </row>
    <row r="328" spans="1:17" s="271" customFormat="1" ht="14.25" customHeight="1" x14ac:dyDescent="0.3">
      <c r="A328" s="269"/>
      <c r="B328" s="276" t="s">
        <v>230</v>
      </c>
      <c r="C328" s="277" t="s">
        <v>237</v>
      </c>
      <c r="D328" s="278"/>
      <c r="E328" s="276" t="s">
        <v>221</v>
      </c>
      <c r="F328" s="276" t="s">
        <v>216</v>
      </c>
      <c r="G328" s="279">
        <v>45461</v>
      </c>
      <c r="H328" s="279">
        <v>45831</v>
      </c>
      <c r="I328" s="280" t="s">
        <v>217</v>
      </c>
      <c r="J328" s="281">
        <v>500000000</v>
      </c>
      <c r="K328" s="281">
        <v>500000000</v>
      </c>
      <c r="L328" s="282">
        <v>501153951.10000002</v>
      </c>
      <c r="M328" s="281">
        <v>500000000</v>
      </c>
      <c r="N328" s="283">
        <v>8.5000000000000006E-2</v>
      </c>
      <c r="O328" s="284">
        <f>+L328/'Activo Neto'!$E$23</f>
        <v>1.7183295333799949E-3</v>
      </c>
      <c r="P328" s="284">
        <v>0.1</v>
      </c>
      <c r="Q328" s="284">
        <f t="shared" si="4"/>
        <v>0.79207754541891018</v>
      </c>
    </row>
    <row r="329" spans="1:17" s="271" customFormat="1" ht="14.25" customHeight="1" x14ac:dyDescent="0.3">
      <c r="A329" s="269"/>
      <c r="B329" s="276" t="s">
        <v>230</v>
      </c>
      <c r="C329" s="277" t="s">
        <v>237</v>
      </c>
      <c r="D329" s="278"/>
      <c r="E329" s="276" t="s">
        <v>221</v>
      </c>
      <c r="F329" s="276" t="s">
        <v>216</v>
      </c>
      <c r="G329" s="279">
        <v>45446</v>
      </c>
      <c r="H329" s="279">
        <v>45965</v>
      </c>
      <c r="I329" s="280" t="s">
        <v>217</v>
      </c>
      <c r="J329" s="281">
        <v>500000000</v>
      </c>
      <c r="K329" s="281">
        <v>505029477.99095899</v>
      </c>
      <c r="L329" s="282">
        <v>507866498.85000002</v>
      </c>
      <c r="M329" s="281">
        <v>500000000</v>
      </c>
      <c r="N329" s="283">
        <v>8.5999999999999993E-2</v>
      </c>
      <c r="O329" s="284">
        <f>+L329/'Activo Neto'!$E$23</f>
        <v>1.7413451536654008E-3</v>
      </c>
      <c r="P329" s="284">
        <v>0.1</v>
      </c>
      <c r="Q329" s="284">
        <f t="shared" si="4"/>
        <v>0.7938188905725756</v>
      </c>
    </row>
    <row r="330" spans="1:17" s="271" customFormat="1" ht="14.25" customHeight="1" x14ac:dyDescent="0.3">
      <c r="A330" s="269"/>
      <c r="B330" s="276" t="s">
        <v>230</v>
      </c>
      <c r="C330" s="277" t="s">
        <v>237</v>
      </c>
      <c r="D330" s="278"/>
      <c r="E330" s="276" t="s">
        <v>221</v>
      </c>
      <c r="F330" s="276" t="s">
        <v>216</v>
      </c>
      <c r="G330" s="279">
        <v>45446</v>
      </c>
      <c r="H330" s="279">
        <v>45965</v>
      </c>
      <c r="I330" s="280" t="s">
        <v>217</v>
      </c>
      <c r="J330" s="281">
        <v>500000000</v>
      </c>
      <c r="K330" s="281">
        <v>505029477.99095899</v>
      </c>
      <c r="L330" s="282">
        <v>507896867.60000002</v>
      </c>
      <c r="M330" s="281">
        <v>500000000</v>
      </c>
      <c r="N330" s="283">
        <v>8.5999999999999993E-2</v>
      </c>
      <c r="O330" s="284">
        <f>+L330/'Activo Neto'!$E$23</f>
        <v>1.7414492803911352E-3</v>
      </c>
      <c r="P330" s="284">
        <v>0.1</v>
      </c>
      <c r="Q330" s="284">
        <f t="shared" si="4"/>
        <v>0.7955603398529667</v>
      </c>
    </row>
    <row r="331" spans="1:17" s="271" customFormat="1" ht="14.25" customHeight="1" x14ac:dyDescent="0.3">
      <c r="A331" s="269"/>
      <c r="B331" s="276" t="s">
        <v>230</v>
      </c>
      <c r="C331" s="277" t="s">
        <v>237</v>
      </c>
      <c r="D331" s="278"/>
      <c r="E331" s="276" t="s">
        <v>221</v>
      </c>
      <c r="F331" s="276" t="s">
        <v>216</v>
      </c>
      <c r="G331" s="279">
        <v>45446</v>
      </c>
      <c r="H331" s="279">
        <v>45965</v>
      </c>
      <c r="I331" s="280" t="s">
        <v>217</v>
      </c>
      <c r="J331" s="281">
        <v>500000000</v>
      </c>
      <c r="K331" s="281">
        <v>505029477.99095899</v>
      </c>
      <c r="L331" s="282">
        <v>507899292.10000002</v>
      </c>
      <c r="M331" s="281">
        <v>500000000</v>
      </c>
      <c r="N331" s="283">
        <v>8.5999999999999993E-2</v>
      </c>
      <c r="O331" s="284">
        <f>+L331/'Activo Neto'!$E$23</f>
        <v>1.7414575933854645E-3</v>
      </c>
      <c r="P331" s="284">
        <v>0.1</v>
      </c>
      <c r="Q331" s="284">
        <f t="shared" si="4"/>
        <v>0.79730179744635221</v>
      </c>
    </row>
    <row r="332" spans="1:17" s="271" customFormat="1" ht="14.25" customHeight="1" x14ac:dyDescent="0.3">
      <c r="A332" s="269"/>
      <c r="B332" s="276" t="s">
        <v>230</v>
      </c>
      <c r="C332" s="277" t="s">
        <v>237</v>
      </c>
      <c r="D332" s="278"/>
      <c r="E332" s="276" t="s">
        <v>221</v>
      </c>
      <c r="F332" s="276" t="s">
        <v>216</v>
      </c>
      <c r="G332" s="279">
        <v>45446</v>
      </c>
      <c r="H332" s="279">
        <v>45965</v>
      </c>
      <c r="I332" s="280" t="s">
        <v>217</v>
      </c>
      <c r="J332" s="281">
        <v>500000000</v>
      </c>
      <c r="K332" s="281">
        <v>505029477.99095899</v>
      </c>
      <c r="L332" s="282">
        <v>507910408.75</v>
      </c>
      <c r="M332" s="281">
        <v>500000000</v>
      </c>
      <c r="N332" s="283">
        <v>8.5999999999999993E-2</v>
      </c>
      <c r="O332" s="284">
        <f>+L332/'Activo Neto'!$E$23</f>
        <v>1.7414957095530919E-3</v>
      </c>
      <c r="P332" s="284">
        <v>0.1</v>
      </c>
      <c r="Q332" s="284">
        <f t="shared" si="4"/>
        <v>0.79904329315590528</v>
      </c>
    </row>
    <row r="333" spans="1:17" s="271" customFormat="1" ht="14.25" customHeight="1" x14ac:dyDescent="0.3">
      <c r="A333" s="269"/>
      <c r="B333" s="276" t="s">
        <v>230</v>
      </c>
      <c r="C333" s="277" t="s">
        <v>237</v>
      </c>
      <c r="D333" s="278"/>
      <c r="E333" s="276" t="s">
        <v>221</v>
      </c>
      <c r="F333" s="276" t="s">
        <v>216</v>
      </c>
      <c r="G333" s="279">
        <v>45446</v>
      </c>
      <c r="H333" s="279">
        <v>45965</v>
      </c>
      <c r="I333" s="280" t="s">
        <v>217</v>
      </c>
      <c r="J333" s="281">
        <v>500000000</v>
      </c>
      <c r="K333" s="281">
        <v>505029477.99095899</v>
      </c>
      <c r="L333" s="282">
        <v>507910408.75</v>
      </c>
      <c r="M333" s="281">
        <v>500000000</v>
      </c>
      <c r="N333" s="283">
        <v>8.5999999999999993E-2</v>
      </c>
      <c r="O333" s="284">
        <f>+L333/'Activo Neto'!$E$23</f>
        <v>1.7414957095530919E-3</v>
      </c>
      <c r="P333" s="284">
        <v>0.1</v>
      </c>
      <c r="Q333" s="284">
        <f t="shared" si="4"/>
        <v>0.80078478886545834</v>
      </c>
    </row>
    <row r="334" spans="1:17" s="271" customFormat="1" ht="14.25" customHeight="1" x14ac:dyDescent="0.3">
      <c r="A334" s="269"/>
      <c r="B334" s="276" t="s">
        <v>230</v>
      </c>
      <c r="C334" s="277" t="s">
        <v>237</v>
      </c>
      <c r="D334" s="278"/>
      <c r="E334" s="276" t="s">
        <v>221</v>
      </c>
      <c r="F334" s="276" t="s">
        <v>216</v>
      </c>
      <c r="G334" s="279">
        <v>45446</v>
      </c>
      <c r="H334" s="279">
        <v>45965</v>
      </c>
      <c r="I334" s="280" t="s">
        <v>217</v>
      </c>
      <c r="J334" s="281">
        <v>500000000</v>
      </c>
      <c r="K334" s="281">
        <v>505029477.99095899</v>
      </c>
      <c r="L334" s="282">
        <v>507910408.75</v>
      </c>
      <c r="M334" s="281">
        <v>500000000</v>
      </c>
      <c r="N334" s="283">
        <v>8.5999999999999993E-2</v>
      </c>
      <c r="O334" s="284">
        <f>+L334/'Activo Neto'!$E$23</f>
        <v>1.7414957095530919E-3</v>
      </c>
      <c r="P334" s="284">
        <v>0.1</v>
      </c>
      <c r="Q334" s="284">
        <f t="shared" si="4"/>
        <v>0.80252628457501141</v>
      </c>
    </row>
    <row r="335" spans="1:17" s="271" customFormat="1" ht="14.25" customHeight="1" x14ac:dyDescent="0.3">
      <c r="A335" s="269"/>
      <c r="B335" s="276" t="s">
        <v>230</v>
      </c>
      <c r="C335" s="277" t="s">
        <v>237</v>
      </c>
      <c r="D335" s="278"/>
      <c r="E335" s="276" t="s">
        <v>221</v>
      </c>
      <c r="F335" s="276" t="s">
        <v>216</v>
      </c>
      <c r="G335" s="279">
        <v>45446</v>
      </c>
      <c r="H335" s="279">
        <v>45965</v>
      </c>
      <c r="I335" s="280" t="s">
        <v>217</v>
      </c>
      <c r="J335" s="281">
        <v>500000000</v>
      </c>
      <c r="K335" s="281">
        <v>505029477.99095899</v>
      </c>
      <c r="L335" s="282">
        <v>507910408.75</v>
      </c>
      <c r="M335" s="281">
        <v>500000000</v>
      </c>
      <c r="N335" s="283">
        <v>8.5999999999999993E-2</v>
      </c>
      <c r="O335" s="284">
        <f>+L335/'Activo Neto'!$E$23</f>
        <v>1.7414957095530919E-3</v>
      </c>
      <c r="P335" s="284">
        <v>0.1</v>
      </c>
      <c r="Q335" s="284">
        <f t="shared" si="4"/>
        <v>0.80426778028456447</v>
      </c>
    </row>
    <row r="336" spans="1:17" s="271" customFormat="1" ht="14.25" customHeight="1" x14ac:dyDescent="0.3">
      <c r="A336" s="269"/>
      <c r="B336" s="276" t="s">
        <v>230</v>
      </c>
      <c r="C336" s="277" t="s">
        <v>237</v>
      </c>
      <c r="D336" s="278"/>
      <c r="E336" s="276" t="s">
        <v>221</v>
      </c>
      <c r="F336" s="276" t="s">
        <v>216</v>
      </c>
      <c r="G336" s="279">
        <v>45446</v>
      </c>
      <c r="H336" s="279">
        <v>45965</v>
      </c>
      <c r="I336" s="280" t="s">
        <v>217</v>
      </c>
      <c r="J336" s="281">
        <v>500000000</v>
      </c>
      <c r="K336" s="281">
        <v>505029477.99095899</v>
      </c>
      <c r="L336" s="282">
        <v>507910408.75</v>
      </c>
      <c r="M336" s="281">
        <v>500000000</v>
      </c>
      <c r="N336" s="283">
        <v>8.5999999999999993E-2</v>
      </c>
      <c r="O336" s="284">
        <f>+L336/'Activo Neto'!$E$23</f>
        <v>1.7414957095530919E-3</v>
      </c>
      <c r="P336" s="284">
        <v>0.1</v>
      </c>
      <c r="Q336" s="284">
        <f t="shared" si="4"/>
        <v>0.80600927599411754</v>
      </c>
    </row>
    <row r="337" spans="1:17" s="271" customFormat="1" ht="14.25" customHeight="1" x14ac:dyDescent="0.3">
      <c r="A337" s="269"/>
      <c r="B337" s="276" t="s">
        <v>230</v>
      </c>
      <c r="C337" s="277" t="s">
        <v>237</v>
      </c>
      <c r="D337" s="278"/>
      <c r="E337" s="276" t="s">
        <v>221</v>
      </c>
      <c r="F337" s="276" t="s">
        <v>216</v>
      </c>
      <c r="G337" s="279">
        <v>45446</v>
      </c>
      <c r="H337" s="279">
        <v>45965</v>
      </c>
      <c r="I337" s="280" t="s">
        <v>217</v>
      </c>
      <c r="J337" s="281">
        <v>500000000</v>
      </c>
      <c r="K337" s="281">
        <v>505029477.99095899</v>
      </c>
      <c r="L337" s="282">
        <v>507910408.75</v>
      </c>
      <c r="M337" s="281">
        <v>500000000</v>
      </c>
      <c r="N337" s="283">
        <v>8.5999999999999993E-2</v>
      </c>
      <c r="O337" s="284">
        <f>+L337/'Activo Neto'!$E$23</f>
        <v>1.7414957095530919E-3</v>
      </c>
      <c r="P337" s="284">
        <v>0.1</v>
      </c>
      <c r="Q337" s="284">
        <f t="shared" si="4"/>
        <v>0.8077507717036706</v>
      </c>
    </row>
    <row r="338" spans="1:17" s="271" customFormat="1" ht="14.25" customHeight="1" x14ac:dyDescent="0.3">
      <c r="A338" s="269"/>
      <c r="B338" s="276" t="s">
        <v>230</v>
      </c>
      <c r="C338" s="277" t="s">
        <v>237</v>
      </c>
      <c r="D338" s="278"/>
      <c r="E338" s="276" t="s">
        <v>221</v>
      </c>
      <c r="F338" s="276" t="s">
        <v>216</v>
      </c>
      <c r="G338" s="279">
        <v>45446</v>
      </c>
      <c r="H338" s="279">
        <v>45965</v>
      </c>
      <c r="I338" s="280" t="s">
        <v>217</v>
      </c>
      <c r="J338" s="281">
        <v>500000000</v>
      </c>
      <c r="K338" s="281">
        <v>505029477.99095899</v>
      </c>
      <c r="L338" s="282">
        <v>507910408.75</v>
      </c>
      <c r="M338" s="281">
        <v>500000000</v>
      </c>
      <c r="N338" s="283">
        <v>8.5999999999999993E-2</v>
      </c>
      <c r="O338" s="284">
        <f>+L338/'Activo Neto'!$E$23</f>
        <v>1.7414957095530919E-3</v>
      </c>
      <c r="P338" s="284">
        <v>0.1</v>
      </c>
      <c r="Q338" s="284">
        <f t="shared" si="4"/>
        <v>0.80949226741322367</v>
      </c>
    </row>
    <row r="339" spans="1:17" s="271" customFormat="1" ht="14.25" customHeight="1" x14ac:dyDescent="0.3">
      <c r="A339" s="269"/>
      <c r="B339" s="276" t="s">
        <v>230</v>
      </c>
      <c r="C339" s="277" t="s">
        <v>237</v>
      </c>
      <c r="D339" s="278"/>
      <c r="E339" s="276" t="s">
        <v>221</v>
      </c>
      <c r="F339" s="276" t="s">
        <v>216</v>
      </c>
      <c r="G339" s="279">
        <v>45449</v>
      </c>
      <c r="H339" s="279">
        <v>45965</v>
      </c>
      <c r="I339" s="280" t="s">
        <v>217</v>
      </c>
      <c r="J339" s="281">
        <v>500000000</v>
      </c>
      <c r="K339" s="281">
        <v>505328570.27342463</v>
      </c>
      <c r="L339" s="282">
        <v>507910408.75</v>
      </c>
      <c r="M339" s="281">
        <v>500000000</v>
      </c>
      <c r="N339" s="283">
        <v>8.5999999999999993E-2</v>
      </c>
      <c r="O339" s="284">
        <f>+L339/'Activo Neto'!$E$23</f>
        <v>1.7414957095530919E-3</v>
      </c>
      <c r="P339" s="284">
        <v>0.1</v>
      </c>
      <c r="Q339" s="284">
        <f t="shared" si="4"/>
        <v>0.81123376312277673</v>
      </c>
    </row>
    <row r="340" spans="1:17" s="271" customFormat="1" ht="14.25" customHeight="1" x14ac:dyDescent="0.3">
      <c r="A340" s="269"/>
      <c r="B340" s="276" t="s">
        <v>230</v>
      </c>
      <c r="C340" s="277" t="s">
        <v>237</v>
      </c>
      <c r="D340" s="278"/>
      <c r="E340" s="276" t="s">
        <v>221</v>
      </c>
      <c r="F340" s="276" t="s">
        <v>216</v>
      </c>
      <c r="G340" s="279">
        <v>45449</v>
      </c>
      <c r="H340" s="279">
        <v>45965</v>
      </c>
      <c r="I340" s="280" t="s">
        <v>217</v>
      </c>
      <c r="J340" s="281">
        <v>500000000</v>
      </c>
      <c r="K340" s="281">
        <v>505328570.27342463</v>
      </c>
      <c r="L340" s="282">
        <v>507910408.75</v>
      </c>
      <c r="M340" s="281">
        <v>500000000</v>
      </c>
      <c r="N340" s="283">
        <v>8.5999999999999993E-2</v>
      </c>
      <c r="O340" s="284">
        <f>+L340/'Activo Neto'!$E$23</f>
        <v>1.7414957095530919E-3</v>
      </c>
      <c r="P340" s="284">
        <v>0.1</v>
      </c>
      <c r="Q340" s="284">
        <f t="shared" si="4"/>
        <v>0.81297525883232979</v>
      </c>
    </row>
    <row r="341" spans="1:17" s="271" customFormat="1" ht="14.25" customHeight="1" x14ac:dyDescent="0.3">
      <c r="A341" s="269"/>
      <c r="B341" s="276" t="s">
        <v>230</v>
      </c>
      <c r="C341" s="277" t="s">
        <v>237</v>
      </c>
      <c r="D341" s="278"/>
      <c r="E341" s="276" t="s">
        <v>221</v>
      </c>
      <c r="F341" s="276" t="s">
        <v>216</v>
      </c>
      <c r="G341" s="279">
        <v>45450</v>
      </c>
      <c r="H341" s="279">
        <v>45965</v>
      </c>
      <c r="I341" s="280" t="s">
        <v>217</v>
      </c>
      <c r="J341" s="281">
        <v>500000000</v>
      </c>
      <c r="K341" s="281">
        <v>505328570.27342463</v>
      </c>
      <c r="L341" s="282">
        <v>507910408.75</v>
      </c>
      <c r="M341" s="281">
        <v>500000000</v>
      </c>
      <c r="N341" s="283">
        <v>8.5999999999999993E-2</v>
      </c>
      <c r="O341" s="284">
        <f>+L341/'Activo Neto'!$E$23</f>
        <v>1.7414957095530919E-3</v>
      </c>
      <c r="P341" s="284">
        <v>0.1</v>
      </c>
      <c r="Q341" s="284">
        <f t="shared" si="4"/>
        <v>0.81471675454188286</v>
      </c>
    </row>
    <row r="342" spans="1:17" s="271" customFormat="1" ht="14.25" customHeight="1" x14ac:dyDescent="0.3">
      <c r="A342" s="269"/>
      <c r="B342" s="276" t="s">
        <v>230</v>
      </c>
      <c r="C342" s="277" t="s">
        <v>237</v>
      </c>
      <c r="D342" s="278"/>
      <c r="E342" s="276" t="s">
        <v>221</v>
      </c>
      <c r="F342" s="276" t="s">
        <v>216</v>
      </c>
      <c r="G342" s="279">
        <v>45372</v>
      </c>
      <c r="H342" s="279">
        <v>46111</v>
      </c>
      <c r="I342" s="280" t="s">
        <v>217</v>
      </c>
      <c r="J342" s="281">
        <v>500000000</v>
      </c>
      <c r="K342" s="281">
        <v>501055091.10000002</v>
      </c>
      <c r="L342" s="282">
        <v>502010065.5</v>
      </c>
      <c r="M342" s="281">
        <v>500000000</v>
      </c>
      <c r="N342" s="283">
        <v>8.7499999999999994E-2</v>
      </c>
      <c r="O342" s="284">
        <f>+L342/'Activo Neto'!$E$23</f>
        <v>1.7212649320818168E-3</v>
      </c>
      <c r="P342" s="284">
        <v>0.1</v>
      </c>
      <c r="Q342" s="284">
        <f t="shared" si="4"/>
        <v>0.81643801947396466</v>
      </c>
    </row>
    <row r="343" spans="1:17" s="271" customFormat="1" ht="14.25" customHeight="1" x14ac:dyDescent="0.3">
      <c r="A343" s="269"/>
      <c r="B343" s="276" t="s">
        <v>230</v>
      </c>
      <c r="C343" s="277" t="s">
        <v>237</v>
      </c>
      <c r="D343" s="278"/>
      <c r="E343" s="276" t="s">
        <v>221</v>
      </c>
      <c r="F343" s="276" t="s">
        <v>216</v>
      </c>
      <c r="G343" s="279">
        <v>45372</v>
      </c>
      <c r="H343" s="279">
        <v>46111</v>
      </c>
      <c r="I343" s="280" t="s">
        <v>217</v>
      </c>
      <c r="J343" s="281">
        <v>500000000</v>
      </c>
      <c r="K343" s="281">
        <v>501055091.10000002</v>
      </c>
      <c r="L343" s="282">
        <v>502010065.5</v>
      </c>
      <c r="M343" s="281">
        <v>500000000</v>
      </c>
      <c r="N343" s="283">
        <v>8.7499999999999994E-2</v>
      </c>
      <c r="O343" s="284">
        <f>+L343/'Activo Neto'!$E$23</f>
        <v>1.7212649320818168E-3</v>
      </c>
      <c r="P343" s="284">
        <v>0.1</v>
      </c>
      <c r="Q343" s="284">
        <f t="shared" si="4"/>
        <v>0.81815928440604646</v>
      </c>
    </row>
    <row r="344" spans="1:17" s="271" customFormat="1" ht="14.25" customHeight="1" x14ac:dyDescent="0.3">
      <c r="A344" s="269"/>
      <c r="B344" s="276" t="s">
        <v>230</v>
      </c>
      <c r="C344" s="277" t="s">
        <v>237</v>
      </c>
      <c r="D344" s="278"/>
      <c r="E344" s="276" t="s">
        <v>221</v>
      </c>
      <c r="F344" s="276" t="s">
        <v>216</v>
      </c>
      <c r="G344" s="279">
        <v>45372</v>
      </c>
      <c r="H344" s="279">
        <v>46111</v>
      </c>
      <c r="I344" s="280" t="s">
        <v>217</v>
      </c>
      <c r="J344" s="281">
        <v>500000000</v>
      </c>
      <c r="K344" s="281">
        <v>501055091.10000002</v>
      </c>
      <c r="L344" s="282">
        <v>502010065.5</v>
      </c>
      <c r="M344" s="281">
        <v>500000000</v>
      </c>
      <c r="N344" s="283">
        <v>8.7499999999999994E-2</v>
      </c>
      <c r="O344" s="284">
        <f>+L344/'Activo Neto'!$E$23</f>
        <v>1.7212649320818168E-3</v>
      </c>
      <c r="P344" s="284">
        <v>0.1</v>
      </c>
      <c r="Q344" s="284">
        <f t="shared" si="4"/>
        <v>0.81988054933812826</v>
      </c>
    </row>
    <row r="345" spans="1:17" s="271" customFormat="1" ht="14.25" customHeight="1" x14ac:dyDescent="0.3">
      <c r="A345" s="269"/>
      <c r="B345" s="276" t="s">
        <v>230</v>
      </c>
      <c r="C345" s="277" t="s">
        <v>237</v>
      </c>
      <c r="D345" s="278"/>
      <c r="E345" s="276" t="s">
        <v>221</v>
      </c>
      <c r="F345" s="276" t="s">
        <v>216</v>
      </c>
      <c r="G345" s="279">
        <v>45372</v>
      </c>
      <c r="H345" s="279">
        <v>46111</v>
      </c>
      <c r="I345" s="280" t="s">
        <v>217</v>
      </c>
      <c r="J345" s="281">
        <v>500000000</v>
      </c>
      <c r="K345" s="281">
        <v>501055091.10000002</v>
      </c>
      <c r="L345" s="282">
        <v>502010065.5</v>
      </c>
      <c r="M345" s="281">
        <v>500000000</v>
      </c>
      <c r="N345" s="283">
        <v>8.7499999999999994E-2</v>
      </c>
      <c r="O345" s="284">
        <f>+L345/'Activo Neto'!$E$23</f>
        <v>1.7212649320818168E-3</v>
      </c>
      <c r="P345" s="284">
        <v>0.1</v>
      </c>
      <c r="Q345" s="284">
        <f t="shared" si="4"/>
        <v>0.82160181427021006</v>
      </c>
    </row>
    <row r="346" spans="1:17" s="271" customFormat="1" ht="14.25" customHeight="1" x14ac:dyDescent="0.3">
      <c r="A346" s="269"/>
      <c r="B346" s="276" t="s">
        <v>230</v>
      </c>
      <c r="C346" s="277" t="s">
        <v>237</v>
      </c>
      <c r="D346" s="278"/>
      <c r="E346" s="276" t="s">
        <v>221</v>
      </c>
      <c r="F346" s="276" t="s">
        <v>216</v>
      </c>
      <c r="G346" s="279">
        <v>45372</v>
      </c>
      <c r="H346" s="279">
        <v>46111</v>
      </c>
      <c r="I346" s="280" t="s">
        <v>217</v>
      </c>
      <c r="J346" s="281">
        <v>500000000</v>
      </c>
      <c r="K346" s="281">
        <v>501055091.10000002</v>
      </c>
      <c r="L346" s="282">
        <v>502010065.5</v>
      </c>
      <c r="M346" s="281">
        <v>500000000</v>
      </c>
      <c r="N346" s="283">
        <v>8.7499999999999994E-2</v>
      </c>
      <c r="O346" s="284">
        <f>+L346/'Activo Neto'!$E$23</f>
        <v>1.7212649320818168E-3</v>
      </c>
      <c r="P346" s="284">
        <v>0.1</v>
      </c>
      <c r="Q346" s="284">
        <f t="shared" si="4"/>
        <v>0.82332307920229186</v>
      </c>
    </row>
    <row r="347" spans="1:17" s="271" customFormat="1" ht="14.25" customHeight="1" x14ac:dyDescent="0.3">
      <c r="A347" s="269"/>
      <c r="B347" s="276" t="s">
        <v>230</v>
      </c>
      <c r="C347" s="277" t="s">
        <v>237</v>
      </c>
      <c r="D347" s="278"/>
      <c r="E347" s="276" t="s">
        <v>221</v>
      </c>
      <c r="F347" s="276" t="s">
        <v>216</v>
      </c>
      <c r="G347" s="279">
        <v>45372</v>
      </c>
      <c r="H347" s="279">
        <v>46111</v>
      </c>
      <c r="I347" s="280" t="s">
        <v>217</v>
      </c>
      <c r="J347" s="281">
        <v>500000000</v>
      </c>
      <c r="K347" s="281">
        <v>501055091.10000002</v>
      </c>
      <c r="L347" s="282">
        <v>502010065.5</v>
      </c>
      <c r="M347" s="281">
        <v>500000000</v>
      </c>
      <c r="N347" s="283">
        <v>8.7499999999999994E-2</v>
      </c>
      <c r="O347" s="284">
        <f>+L347/'Activo Neto'!$E$23</f>
        <v>1.7212649320818168E-3</v>
      </c>
      <c r="P347" s="284">
        <v>0.1</v>
      </c>
      <c r="Q347" s="284">
        <f t="shared" si="4"/>
        <v>0.82504434413437366</v>
      </c>
    </row>
    <row r="348" spans="1:17" s="271" customFormat="1" ht="14.25" customHeight="1" x14ac:dyDescent="0.3">
      <c r="A348" s="269"/>
      <c r="B348" s="276" t="s">
        <v>230</v>
      </c>
      <c r="C348" s="277" t="s">
        <v>238</v>
      </c>
      <c r="D348" s="278"/>
      <c r="E348" s="276" t="s">
        <v>221</v>
      </c>
      <c r="F348" s="276" t="s">
        <v>216</v>
      </c>
      <c r="G348" s="279">
        <v>45362</v>
      </c>
      <c r="H348" s="279">
        <v>45901</v>
      </c>
      <c r="I348" s="280" t="s">
        <v>217</v>
      </c>
      <c r="J348" s="281">
        <v>500000000</v>
      </c>
      <c r="K348" s="281">
        <v>501079676</v>
      </c>
      <c r="L348" s="282">
        <v>505437803.94999999</v>
      </c>
      <c r="M348" s="281">
        <v>500000000</v>
      </c>
      <c r="N348" s="283">
        <v>8.7999999999999995E-2</v>
      </c>
      <c r="O348" s="284">
        <f>+L348/'Activo Neto'!$E$23</f>
        <v>1.7330177760899485E-3</v>
      </c>
      <c r="P348" s="284">
        <v>0.1</v>
      </c>
      <c r="Q348" s="284">
        <f t="shared" si="4"/>
        <v>0.82677736191046358</v>
      </c>
    </row>
    <row r="349" spans="1:17" s="271" customFormat="1" ht="14.25" customHeight="1" x14ac:dyDescent="0.3">
      <c r="A349" s="269"/>
      <c r="B349" s="276" t="s">
        <v>230</v>
      </c>
      <c r="C349" s="277" t="s">
        <v>238</v>
      </c>
      <c r="D349" s="278"/>
      <c r="E349" s="276" t="s">
        <v>221</v>
      </c>
      <c r="F349" s="276" t="s">
        <v>216</v>
      </c>
      <c r="G349" s="279">
        <v>45362</v>
      </c>
      <c r="H349" s="279">
        <v>45901</v>
      </c>
      <c r="I349" s="280" t="s">
        <v>217</v>
      </c>
      <c r="J349" s="281">
        <v>500000000</v>
      </c>
      <c r="K349" s="281">
        <v>501079676</v>
      </c>
      <c r="L349" s="282">
        <v>505437803.94999999</v>
      </c>
      <c r="M349" s="281">
        <v>500000000</v>
      </c>
      <c r="N349" s="283">
        <v>8.7999999999999995E-2</v>
      </c>
      <c r="O349" s="284">
        <f>+L349/'Activo Neto'!$E$23</f>
        <v>1.7330177760899485E-3</v>
      </c>
      <c r="P349" s="284">
        <v>0.1</v>
      </c>
      <c r="Q349" s="284">
        <f t="shared" si="4"/>
        <v>0.8285103796865535</v>
      </c>
    </row>
    <row r="350" spans="1:17" s="271" customFormat="1" ht="14.25" customHeight="1" x14ac:dyDescent="0.3">
      <c r="A350" s="269"/>
      <c r="B350" s="276" t="s">
        <v>230</v>
      </c>
      <c r="C350" s="277" t="s">
        <v>238</v>
      </c>
      <c r="D350" s="278"/>
      <c r="E350" s="276" t="s">
        <v>221</v>
      </c>
      <c r="F350" s="276" t="s">
        <v>216</v>
      </c>
      <c r="G350" s="279">
        <v>45362</v>
      </c>
      <c r="H350" s="279">
        <v>45901</v>
      </c>
      <c r="I350" s="280" t="s">
        <v>217</v>
      </c>
      <c r="J350" s="281">
        <v>500000000</v>
      </c>
      <c r="K350" s="281">
        <v>501079676</v>
      </c>
      <c r="L350" s="282">
        <v>505437803.94999999</v>
      </c>
      <c r="M350" s="281">
        <v>500000000</v>
      </c>
      <c r="N350" s="283">
        <v>8.7999999999999995E-2</v>
      </c>
      <c r="O350" s="284">
        <f>+L350/'Activo Neto'!$E$23</f>
        <v>1.7330177760899485E-3</v>
      </c>
      <c r="P350" s="284">
        <v>0.1</v>
      </c>
      <c r="Q350" s="284">
        <f t="shared" si="4"/>
        <v>0.83024339746264342</v>
      </c>
    </row>
    <row r="351" spans="1:17" s="271" customFormat="1" ht="14.25" customHeight="1" x14ac:dyDescent="0.3">
      <c r="A351" s="269"/>
      <c r="B351" s="276" t="s">
        <v>230</v>
      </c>
      <c r="C351" s="277" t="s">
        <v>238</v>
      </c>
      <c r="D351" s="278"/>
      <c r="E351" s="276" t="s">
        <v>221</v>
      </c>
      <c r="F351" s="276" t="s">
        <v>216</v>
      </c>
      <c r="G351" s="279">
        <v>45362</v>
      </c>
      <c r="H351" s="279">
        <v>45901</v>
      </c>
      <c r="I351" s="280" t="s">
        <v>217</v>
      </c>
      <c r="J351" s="281">
        <v>500000000</v>
      </c>
      <c r="K351" s="281">
        <v>501079676</v>
      </c>
      <c r="L351" s="282">
        <v>505437803.94999999</v>
      </c>
      <c r="M351" s="281">
        <v>500000000</v>
      </c>
      <c r="N351" s="283">
        <v>8.7999999999999995E-2</v>
      </c>
      <c r="O351" s="284">
        <f>+L351/'Activo Neto'!$E$23</f>
        <v>1.7330177760899485E-3</v>
      </c>
      <c r="P351" s="284">
        <v>0.1</v>
      </c>
      <c r="Q351" s="284">
        <f t="shared" si="4"/>
        <v>0.83197641523873334</v>
      </c>
    </row>
    <row r="352" spans="1:17" s="271" customFormat="1" ht="14.25" customHeight="1" x14ac:dyDescent="0.3">
      <c r="A352" s="269"/>
      <c r="B352" s="276" t="s">
        <v>230</v>
      </c>
      <c r="C352" s="277" t="s">
        <v>238</v>
      </c>
      <c r="D352" s="278"/>
      <c r="E352" s="276" t="s">
        <v>221</v>
      </c>
      <c r="F352" s="276" t="s">
        <v>216</v>
      </c>
      <c r="G352" s="279">
        <v>45362</v>
      </c>
      <c r="H352" s="279">
        <v>45901</v>
      </c>
      <c r="I352" s="280" t="s">
        <v>217</v>
      </c>
      <c r="J352" s="281">
        <v>500000000</v>
      </c>
      <c r="K352" s="281">
        <v>501079676</v>
      </c>
      <c r="L352" s="282">
        <v>504883869.10000002</v>
      </c>
      <c r="M352" s="281">
        <v>500000000</v>
      </c>
      <c r="N352" s="283">
        <v>8.7999999999999995E-2</v>
      </c>
      <c r="O352" s="284">
        <f>+L352/'Activo Neto'!$E$23</f>
        <v>1.7311184742681549E-3</v>
      </c>
      <c r="P352" s="284">
        <v>0.1</v>
      </c>
      <c r="Q352" s="284">
        <f t="shared" si="4"/>
        <v>0.83370753371300144</v>
      </c>
    </row>
    <row r="353" spans="1:17" s="271" customFormat="1" ht="14.25" customHeight="1" x14ac:dyDescent="0.3">
      <c r="A353" s="269"/>
      <c r="B353" s="276" t="s">
        <v>230</v>
      </c>
      <c r="C353" s="277" t="s">
        <v>238</v>
      </c>
      <c r="D353" s="278"/>
      <c r="E353" s="276" t="s">
        <v>221</v>
      </c>
      <c r="F353" s="276" t="s">
        <v>216</v>
      </c>
      <c r="G353" s="279">
        <v>45362</v>
      </c>
      <c r="H353" s="279">
        <v>45901</v>
      </c>
      <c r="I353" s="280" t="s">
        <v>217</v>
      </c>
      <c r="J353" s="281">
        <v>500000000</v>
      </c>
      <c r="K353" s="281">
        <v>501079676</v>
      </c>
      <c r="L353" s="282">
        <v>504883869.10000002</v>
      </c>
      <c r="M353" s="281">
        <v>500000000</v>
      </c>
      <c r="N353" s="283">
        <v>8.7999999999999995E-2</v>
      </c>
      <c r="O353" s="284">
        <f>+L353/'Activo Neto'!$E$23</f>
        <v>1.7311184742681549E-3</v>
      </c>
      <c r="P353" s="284">
        <v>0.1</v>
      </c>
      <c r="Q353" s="284">
        <f t="shared" si="4"/>
        <v>0.83543865218726954</v>
      </c>
    </row>
    <row r="354" spans="1:17" s="271" customFormat="1" ht="14.25" customHeight="1" x14ac:dyDescent="0.3">
      <c r="A354" s="269"/>
      <c r="B354" s="276" t="s">
        <v>230</v>
      </c>
      <c r="C354" s="277" t="s">
        <v>238</v>
      </c>
      <c r="D354" s="278"/>
      <c r="E354" s="276" t="s">
        <v>221</v>
      </c>
      <c r="F354" s="276" t="s">
        <v>216</v>
      </c>
      <c r="G354" s="279">
        <v>45362</v>
      </c>
      <c r="H354" s="279">
        <v>45901</v>
      </c>
      <c r="I354" s="280" t="s">
        <v>217</v>
      </c>
      <c r="J354" s="281">
        <v>500000000</v>
      </c>
      <c r="K354" s="281">
        <v>501079676</v>
      </c>
      <c r="L354" s="282">
        <v>504883869.10000002</v>
      </c>
      <c r="M354" s="281">
        <v>500000000</v>
      </c>
      <c r="N354" s="283">
        <v>8.7999999999999995E-2</v>
      </c>
      <c r="O354" s="284">
        <f>+L354/'Activo Neto'!$E$23</f>
        <v>1.7311184742681549E-3</v>
      </c>
      <c r="P354" s="284">
        <v>0.1</v>
      </c>
      <c r="Q354" s="284">
        <f t="shared" si="4"/>
        <v>0.83716977066153764</v>
      </c>
    </row>
    <row r="355" spans="1:17" s="271" customFormat="1" ht="14.25" customHeight="1" x14ac:dyDescent="0.3">
      <c r="A355" s="269"/>
      <c r="B355" s="276" t="s">
        <v>230</v>
      </c>
      <c r="C355" s="277" t="s">
        <v>238</v>
      </c>
      <c r="D355" s="278"/>
      <c r="E355" s="276" t="s">
        <v>221</v>
      </c>
      <c r="F355" s="276" t="s">
        <v>216</v>
      </c>
      <c r="G355" s="279">
        <v>45362</v>
      </c>
      <c r="H355" s="279">
        <v>45901</v>
      </c>
      <c r="I355" s="280" t="s">
        <v>217</v>
      </c>
      <c r="J355" s="281">
        <v>500000000</v>
      </c>
      <c r="K355" s="281">
        <v>501079676</v>
      </c>
      <c r="L355" s="282">
        <v>504883869.10000002</v>
      </c>
      <c r="M355" s="281">
        <v>500000000</v>
      </c>
      <c r="N355" s="283">
        <v>8.7999999999999995E-2</v>
      </c>
      <c r="O355" s="284">
        <f>+L355/'Activo Neto'!$E$23</f>
        <v>1.7311184742681549E-3</v>
      </c>
      <c r="P355" s="284">
        <v>0.1</v>
      </c>
      <c r="Q355" s="284">
        <f t="shared" si="4"/>
        <v>0.83890088913580574</v>
      </c>
    </row>
    <row r="356" spans="1:17" s="271" customFormat="1" ht="14.25" customHeight="1" x14ac:dyDescent="0.3">
      <c r="A356" s="269"/>
      <c r="B356" s="276" t="s">
        <v>230</v>
      </c>
      <c r="C356" s="277" t="s">
        <v>238</v>
      </c>
      <c r="D356" s="278"/>
      <c r="E356" s="276" t="s">
        <v>221</v>
      </c>
      <c r="F356" s="276" t="s">
        <v>216</v>
      </c>
      <c r="G356" s="279">
        <v>45362</v>
      </c>
      <c r="H356" s="279">
        <v>45901</v>
      </c>
      <c r="I356" s="280" t="s">
        <v>217</v>
      </c>
      <c r="J356" s="281">
        <v>500000000</v>
      </c>
      <c r="K356" s="281">
        <v>501079676</v>
      </c>
      <c r="L356" s="282">
        <v>506040195.60000002</v>
      </c>
      <c r="M356" s="281">
        <v>500000000</v>
      </c>
      <c r="N356" s="283">
        <v>8.7999999999999995E-2</v>
      </c>
      <c r="O356" s="284">
        <f>+L356/'Activo Neto'!$E$23</f>
        <v>1.7350832239639692E-3</v>
      </c>
      <c r="P356" s="284">
        <v>0.1</v>
      </c>
      <c r="Q356" s="284">
        <f t="shared" si="4"/>
        <v>0.84063597235976972</v>
      </c>
    </row>
    <row r="357" spans="1:17" s="271" customFormat="1" ht="14.25" customHeight="1" x14ac:dyDescent="0.3">
      <c r="A357" s="269"/>
      <c r="B357" s="276" t="s">
        <v>230</v>
      </c>
      <c r="C357" s="277" t="s">
        <v>238</v>
      </c>
      <c r="D357" s="278"/>
      <c r="E357" s="276" t="s">
        <v>221</v>
      </c>
      <c r="F357" s="276" t="s">
        <v>216</v>
      </c>
      <c r="G357" s="279">
        <v>45362</v>
      </c>
      <c r="H357" s="279">
        <v>45901</v>
      </c>
      <c r="I357" s="280" t="s">
        <v>217</v>
      </c>
      <c r="J357" s="281">
        <v>500000000</v>
      </c>
      <c r="K357" s="281">
        <v>501079676</v>
      </c>
      <c r="L357" s="282">
        <v>506040195.60000002</v>
      </c>
      <c r="M357" s="281">
        <v>500000000</v>
      </c>
      <c r="N357" s="283">
        <v>8.7999999999999995E-2</v>
      </c>
      <c r="O357" s="284">
        <f>+L357/'Activo Neto'!$E$23</f>
        <v>1.7350832239639692E-3</v>
      </c>
      <c r="P357" s="284">
        <v>0.1</v>
      </c>
      <c r="Q357" s="284">
        <f t="shared" si="4"/>
        <v>0.84237105558373371</v>
      </c>
    </row>
    <row r="358" spans="1:17" s="271" customFormat="1" ht="14.25" customHeight="1" x14ac:dyDescent="0.3">
      <c r="A358" s="269"/>
      <c r="B358" s="276" t="s">
        <v>230</v>
      </c>
      <c r="C358" s="277" t="s">
        <v>238</v>
      </c>
      <c r="D358" s="278"/>
      <c r="E358" s="276" t="s">
        <v>221</v>
      </c>
      <c r="F358" s="276" t="s">
        <v>216</v>
      </c>
      <c r="G358" s="279">
        <v>45362</v>
      </c>
      <c r="H358" s="279">
        <v>45901</v>
      </c>
      <c r="I358" s="280" t="s">
        <v>217</v>
      </c>
      <c r="J358" s="281">
        <v>500000000</v>
      </c>
      <c r="K358" s="281">
        <v>501079676</v>
      </c>
      <c r="L358" s="282">
        <v>506040195.60000002</v>
      </c>
      <c r="M358" s="281">
        <v>500000000</v>
      </c>
      <c r="N358" s="283">
        <v>8.7999999999999995E-2</v>
      </c>
      <c r="O358" s="284">
        <f>+L358/'Activo Neto'!$E$23</f>
        <v>1.7350832239639692E-3</v>
      </c>
      <c r="P358" s="284">
        <v>0.1</v>
      </c>
      <c r="Q358" s="284">
        <f t="shared" si="4"/>
        <v>0.84410613880769769</v>
      </c>
    </row>
    <row r="359" spans="1:17" s="271" customFormat="1" ht="14.25" customHeight="1" x14ac:dyDescent="0.3">
      <c r="A359" s="269"/>
      <c r="B359" s="276" t="s">
        <v>230</v>
      </c>
      <c r="C359" s="277" t="s">
        <v>238</v>
      </c>
      <c r="D359" s="278"/>
      <c r="E359" s="276" t="s">
        <v>221</v>
      </c>
      <c r="F359" s="276" t="s">
        <v>216</v>
      </c>
      <c r="G359" s="279">
        <v>45362</v>
      </c>
      <c r="H359" s="279">
        <v>45901</v>
      </c>
      <c r="I359" s="280" t="s">
        <v>217</v>
      </c>
      <c r="J359" s="281">
        <v>500000000</v>
      </c>
      <c r="K359" s="281">
        <v>501079676</v>
      </c>
      <c r="L359" s="282">
        <v>506040195.60000002</v>
      </c>
      <c r="M359" s="281">
        <v>500000000</v>
      </c>
      <c r="N359" s="283">
        <v>8.7999999999999995E-2</v>
      </c>
      <c r="O359" s="284">
        <f>+L359/'Activo Neto'!$E$23</f>
        <v>1.7350832239639692E-3</v>
      </c>
      <c r="P359" s="284">
        <v>0.1</v>
      </c>
      <c r="Q359" s="284">
        <f t="shared" si="4"/>
        <v>0.84584122203166168</v>
      </c>
    </row>
    <row r="360" spans="1:17" s="271" customFormat="1" ht="14.25" customHeight="1" x14ac:dyDescent="0.3">
      <c r="A360" s="269"/>
      <c r="B360" s="276" t="s">
        <v>230</v>
      </c>
      <c r="C360" s="277" t="s">
        <v>238</v>
      </c>
      <c r="D360" s="278"/>
      <c r="E360" s="276" t="s">
        <v>221</v>
      </c>
      <c r="F360" s="276" t="s">
        <v>216</v>
      </c>
      <c r="G360" s="279">
        <v>45362</v>
      </c>
      <c r="H360" s="279">
        <v>45901</v>
      </c>
      <c r="I360" s="280" t="s">
        <v>217</v>
      </c>
      <c r="J360" s="281">
        <v>500000000</v>
      </c>
      <c r="K360" s="281">
        <v>501079676</v>
      </c>
      <c r="L360" s="282">
        <v>504328998.64999998</v>
      </c>
      <c r="M360" s="281">
        <v>500000000</v>
      </c>
      <c r="N360" s="283">
        <v>8.7999999999999995E-2</v>
      </c>
      <c r="O360" s="284">
        <f>+L360/'Activo Neto'!$E$23</f>
        <v>1.7292159645117373E-3</v>
      </c>
      <c r="P360" s="284">
        <v>0.1</v>
      </c>
      <c r="Q360" s="284">
        <f t="shared" si="4"/>
        <v>0.84757043799617338</v>
      </c>
    </row>
    <row r="361" spans="1:17" s="271" customFormat="1" ht="14.25" customHeight="1" x14ac:dyDescent="0.3">
      <c r="A361" s="269"/>
      <c r="B361" s="276" t="s">
        <v>230</v>
      </c>
      <c r="C361" s="277" t="s">
        <v>238</v>
      </c>
      <c r="D361" s="278"/>
      <c r="E361" s="276" t="s">
        <v>221</v>
      </c>
      <c r="F361" s="276" t="s">
        <v>216</v>
      </c>
      <c r="G361" s="279">
        <v>45362</v>
      </c>
      <c r="H361" s="279">
        <v>45901</v>
      </c>
      <c r="I361" s="280" t="s">
        <v>217</v>
      </c>
      <c r="J361" s="281">
        <v>500000000</v>
      </c>
      <c r="K361" s="281">
        <v>501079676</v>
      </c>
      <c r="L361" s="282">
        <v>504328998.64999998</v>
      </c>
      <c r="M361" s="281">
        <v>500000000</v>
      </c>
      <c r="N361" s="283">
        <v>8.7999999999999995E-2</v>
      </c>
      <c r="O361" s="284">
        <f>+L361/'Activo Neto'!$E$23</f>
        <v>1.7292159645117373E-3</v>
      </c>
      <c r="P361" s="284">
        <v>0.1</v>
      </c>
      <c r="Q361" s="284">
        <f t="shared" si="4"/>
        <v>0.84929965396068507</v>
      </c>
    </row>
    <row r="362" spans="1:17" s="271" customFormat="1" ht="14.25" customHeight="1" x14ac:dyDescent="0.3">
      <c r="A362" s="269"/>
      <c r="B362" s="276" t="s">
        <v>230</v>
      </c>
      <c r="C362" s="277" t="s">
        <v>238</v>
      </c>
      <c r="D362" s="278"/>
      <c r="E362" s="276" t="s">
        <v>221</v>
      </c>
      <c r="F362" s="276" t="s">
        <v>216</v>
      </c>
      <c r="G362" s="279">
        <v>45362</v>
      </c>
      <c r="H362" s="279">
        <v>45901</v>
      </c>
      <c r="I362" s="280" t="s">
        <v>217</v>
      </c>
      <c r="J362" s="281">
        <v>500000000</v>
      </c>
      <c r="K362" s="281">
        <v>501079676</v>
      </c>
      <c r="L362" s="282">
        <v>504328998.64999998</v>
      </c>
      <c r="M362" s="281">
        <v>500000000</v>
      </c>
      <c r="N362" s="283">
        <v>8.7999999999999995E-2</v>
      </c>
      <c r="O362" s="284">
        <f>+L362/'Activo Neto'!$E$23</f>
        <v>1.7292159645117373E-3</v>
      </c>
      <c r="P362" s="284">
        <v>0.1</v>
      </c>
      <c r="Q362" s="284">
        <f t="shared" si="4"/>
        <v>0.85102886992519677</v>
      </c>
    </row>
    <row r="363" spans="1:17" s="271" customFormat="1" ht="14.25" customHeight="1" x14ac:dyDescent="0.3">
      <c r="A363" s="269"/>
      <c r="B363" s="276" t="s">
        <v>230</v>
      </c>
      <c r="C363" s="277" t="s">
        <v>238</v>
      </c>
      <c r="D363" s="278"/>
      <c r="E363" s="276" t="s">
        <v>221</v>
      </c>
      <c r="F363" s="276" t="s">
        <v>216</v>
      </c>
      <c r="G363" s="279">
        <v>45362</v>
      </c>
      <c r="H363" s="279">
        <v>45901</v>
      </c>
      <c r="I363" s="280" t="s">
        <v>217</v>
      </c>
      <c r="J363" s="281">
        <v>500000000</v>
      </c>
      <c r="K363" s="281">
        <v>501079676</v>
      </c>
      <c r="L363" s="282">
        <v>504328998.64999998</v>
      </c>
      <c r="M363" s="281">
        <v>500000000</v>
      </c>
      <c r="N363" s="283">
        <v>8.7999999999999995E-2</v>
      </c>
      <c r="O363" s="284">
        <f>+L363/'Activo Neto'!$E$23</f>
        <v>1.7292159645117373E-3</v>
      </c>
      <c r="P363" s="284">
        <v>0.1</v>
      </c>
      <c r="Q363" s="284">
        <f t="shared" si="4"/>
        <v>0.85275808588970847</v>
      </c>
    </row>
    <row r="364" spans="1:17" s="271" customFormat="1" ht="14.25" customHeight="1" x14ac:dyDescent="0.3">
      <c r="A364" s="269"/>
      <c r="B364" s="276" t="s">
        <v>230</v>
      </c>
      <c r="C364" s="277" t="s">
        <v>238</v>
      </c>
      <c r="D364" s="278"/>
      <c r="E364" s="276" t="s">
        <v>221</v>
      </c>
      <c r="F364" s="276" t="s">
        <v>216</v>
      </c>
      <c r="G364" s="279">
        <v>45362</v>
      </c>
      <c r="H364" s="279">
        <v>45901</v>
      </c>
      <c r="I364" s="280" t="s">
        <v>217</v>
      </c>
      <c r="J364" s="281">
        <v>500000000</v>
      </c>
      <c r="K364" s="281">
        <v>501079676</v>
      </c>
      <c r="L364" s="282">
        <v>504328998.64999998</v>
      </c>
      <c r="M364" s="281">
        <v>500000000</v>
      </c>
      <c r="N364" s="283">
        <v>8.7999999999999995E-2</v>
      </c>
      <c r="O364" s="284">
        <f>+L364/'Activo Neto'!$E$23</f>
        <v>1.7292159645117373E-3</v>
      </c>
      <c r="P364" s="284">
        <v>0.1</v>
      </c>
      <c r="Q364" s="284">
        <f t="shared" si="4"/>
        <v>0.85448730185422017</v>
      </c>
    </row>
    <row r="365" spans="1:17" s="271" customFormat="1" ht="14.25" customHeight="1" x14ac:dyDescent="0.3">
      <c r="A365" s="269"/>
      <c r="B365" s="276" t="s">
        <v>230</v>
      </c>
      <c r="C365" s="277" t="s">
        <v>238</v>
      </c>
      <c r="D365" s="278"/>
      <c r="E365" s="276" t="s">
        <v>221</v>
      </c>
      <c r="F365" s="276" t="s">
        <v>216</v>
      </c>
      <c r="G365" s="279">
        <v>45362</v>
      </c>
      <c r="H365" s="279">
        <v>45901</v>
      </c>
      <c r="I365" s="280" t="s">
        <v>217</v>
      </c>
      <c r="J365" s="281">
        <v>500000000</v>
      </c>
      <c r="K365" s="281">
        <v>501079676</v>
      </c>
      <c r="L365" s="282">
        <v>504328998.64999998</v>
      </c>
      <c r="M365" s="281">
        <v>500000000</v>
      </c>
      <c r="N365" s="283">
        <v>8.7999999999999995E-2</v>
      </c>
      <c r="O365" s="284">
        <f>+L365/'Activo Neto'!$E$23</f>
        <v>1.7292159645117373E-3</v>
      </c>
      <c r="P365" s="284">
        <v>0.1</v>
      </c>
      <c r="Q365" s="284">
        <f t="shared" si="4"/>
        <v>0.85621651781873187</v>
      </c>
    </row>
    <row r="366" spans="1:17" s="271" customFormat="1" ht="14.25" customHeight="1" x14ac:dyDescent="0.3">
      <c r="A366" s="269"/>
      <c r="B366" s="276" t="s">
        <v>230</v>
      </c>
      <c r="C366" s="277" t="s">
        <v>238</v>
      </c>
      <c r="D366" s="278"/>
      <c r="E366" s="276" t="s">
        <v>221</v>
      </c>
      <c r="F366" s="276" t="s">
        <v>216</v>
      </c>
      <c r="G366" s="279">
        <v>45362</v>
      </c>
      <c r="H366" s="279">
        <v>45901</v>
      </c>
      <c r="I366" s="280" t="s">
        <v>217</v>
      </c>
      <c r="J366" s="281">
        <v>500000000</v>
      </c>
      <c r="K366" s="281">
        <v>501079676</v>
      </c>
      <c r="L366" s="282">
        <v>504328998.64999998</v>
      </c>
      <c r="M366" s="281">
        <v>500000000</v>
      </c>
      <c r="N366" s="283">
        <v>8.7999999999999995E-2</v>
      </c>
      <c r="O366" s="284">
        <f>+L366/'Activo Neto'!$E$23</f>
        <v>1.7292159645117373E-3</v>
      </c>
      <c r="P366" s="284">
        <v>0.1</v>
      </c>
      <c r="Q366" s="284">
        <f t="shared" si="4"/>
        <v>0.85794573378324357</v>
      </c>
    </row>
    <row r="367" spans="1:17" s="271" customFormat="1" ht="14.25" customHeight="1" x14ac:dyDescent="0.3">
      <c r="A367" s="269"/>
      <c r="B367" s="276" t="s">
        <v>230</v>
      </c>
      <c r="C367" s="277" t="s">
        <v>238</v>
      </c>
      <c r="D367" s="278"/>
      <c r="E367" s="276" t="s">
        <v>221</v>
      </c>
      <c r="F367" s="276" t="s">
        <v>216</v>
      </c>
      <c r="G367" s="279">
        <v>45362</v>
      </c>
      <c r="H367" s="279">
        <v>45901</v>
      </c>
      <c r="I367" s="280" t="s">
        <v>217</v>
      </c>
      <c r="J367" s="281">
        <v>500000000</v>
      </c>
      <c r="K367" s="281">
        <v>501079676</v>
      </c>
      <c r="L367" s="282">
        <v>504328998.64999998</v>
      </c>
      <c r="M367" s="281">
        <v>500000000</v>
      </c>
      <c r="N367" s="283">
        <v>8.7999999999999995E-2</v>
      </c>
      <c r="O367" s="284">
        <f>+L367/'Activo Neto'!$E$23</f>
        <v>1.7292159645117373E-3</v>
      </c>
      <c r="P367" s="284">
        <v>0.1</v>
      </c>
      <c r="Q367" s="284">
        <f t="shared" si="4"/>
        <v>0.85967494974775527</v>
      </c>
    </row>
    <row r="368" spans="1:17" s="271" customFormat="1" ht="14.25" customHeight="1" x14ac:dyDescent="0.3">
      <c r="A368" s="269"/>
      <c r="B368" s="276" t="s">
        <v>230</v>
      </c>
      <c r="C368" s="277" t="s">
        <v>238</v>
      </c>
      <c r="D368" s="278"/>
      <c r="E368" s="276" t="s">
        <v>221</v>
      </c>
      <c r="F368" s="276" t="s">
        <v>216</v>
      </c>
      <c r="G368" s="279">
        <v>45394</v>
      </c>
      <c r="H368" s="279">
        <v>45576</v>
      </c>
      <c r="I368" s="280" t="s">
        <v>217</v>
      </c>
      <c r="J368" s="281">
        <v>200000000</v>
      </c>
      <c r="K368" s="281">
        <v>207320839</v>
      </c>
      <c r="L368" s="282">
        <v>205971754.58000001</v>
      </c>
      <c r="M368" s="281">
        <v>200000000</v>
      </c>
      <c r="N368" s="283">
        <v>0.10249999999999999</v>
      </c>
      <c r="O368" s="284">
        <f>+L368/'Activo Neto'!$E$23</f>
        <v>7.0622480010396602E-4</v>
      </c>
      <c r="P368" s="284">
        <v>0.1</v>
      </c>
      <c r="Q368" s="284">
        <f t="shared" si="4"/>
        <v>0.86038117454785923</v>
      </c>
    </row>
    <row r="369" spans="1:17" s="271" customFormat="1" ht="14.25" customHeight="1" x14ac:dyDescent="0.3">
      <c r="A369" s="269"/>
      <c r="B369" s="276" t="s">
        <v>230</v>
      </c>
      <c r="C369" s="277" t="s">
        <v>238</v>
      </c>
      <c r="D369" s="278"/>
      <c r="E369" s="276" t="s">
        <v>221</v>
      </c>
      <c r="F369" s="276" t="s">
        <v>216</v>
      </c>
      <c r="G369" s="279">
        <v>45394</v>
      </c>
      <c r="H369" s="279">
        <v>45576</v>
      </c>
      <c r="I369" s="280" t="s">
        <v>217</v>
      </c>
      <c r="J369" s="281">
        <v>200000000</v>
      </c>
      <c r="K369" s="281">
        <v>207320839</v>
      </c>
      <c r="L369" s="282">
        <v>205971754.58000001</v>
      </c>
      <c r="M369" s="281">
        <v>200000000</v>
      </c>
      <c r="N369" s="283">
        <v>0.10249999999999999</v>
      </c>
      <c r="O369" s="284">
        <f>+L369/'Activo Neto'!$E$23</f>
        <v>7.0622480010396602E-4</v>
      </c>
      <c r="P369" s="284">
        <v>0.1</v>
      </c>
      <c r="Q369" s="284">
        <f t="shared" si="4"/>
        <v>0.86108739934796319</v>
      </c>
    </row>
    <row r="370" spans="1:17" s="271" customFormat="1" ht="14.25" customHeight="1" x14ac:dyDescent="0.3">
      <c r="A370" s="269"/>
      <c r="B370" s="276" t="s">
        <v>230</v>
      </c>
      <c r="C370" s="277" t="s">
        <v>238</v>
      </c>
      <c r="D370" s="278"/>
      <c r="E370" s="276" t="s">
        <v>221</v>
      </c>
      <c r="F370" s="276" t="s">
        <v>216</v>
      </c>
      <c r="G370" s="279">
        <v>45419</v>
      </c>
      <c r="H370" s="279">
        <v>45971</v>
      </c>
      <c r="I370" s="280" t="s">
        <v>217</v>
      </c>
      <c r="J370" s="281">
        <v>1000000000</v>
      </c>
      <c r="K370" s="281">
        <v>1000000000</v>
      </c>
      <c r="L370" s="282">
        <v>1011347615.5</v>
      </c>
      <c r="M370" s="281">
        <v>1000000000</v>
      </c>
      <c r="N370" s="283">
        <v>0.08</v>
      </c>
      <c r="O370" s="284">
        <f>+L370/'Activo Neto'!$E$23</f>
        <v>3.4676539462827065E-3</v>
      </c>
      <c r="P370" s="284">
        <v>0.1</v>
      </c>
      <c r="Q370" s="284">
        <f t="shared" si="4"/>
        <v>0.86455505329424587</v>
      </c>
    </row>
    <row r="371" spans="1:17" s="271" customFormat="1" ht="14.25" customHeight="1" x14ac:dyDescent="0.3">
      <c r="A371" s="269"/>
      <c r="B371" s="276" t="s">
        <v>230</v>
      </c>
      <c r="C371" s="277" t="s">
        <v>238</v>
      </c>
      <c r="D371" s="278"/>
      <c r="E371" s="276" t="s">
        <v>221</v>
      </c>
      <c r="F371" s="276" t="s">
        <v>216</v>
      </c>
      <c r="G371" s="279">
        <v>45419</v>
      </c>
      <c r="H371" s="279">
        <v>45971</v>
      </c>
      <c r="I371" s="280" t="s">
        <v>217</v>
      </c>
      <c r="J371" s="281">
        <v>1000000000</v>
      </c>
      <c r="K371" s="281">
        <v>1000000000</v>
      </c>
      <c r="L371" s="282">
        <v>1011347615.5</v>
      </c>
      <c r="M371" s="281">
        <v>1000000000</v>
      </c>
      <c r="N371" s="283">
        <v>0.08</v>
      </c>
      <c r="O371" s="284">
        <f>+L371/'Activo Neto'!$E$23</f>
        <v>3.4676539462827065E-3</v>
      </c>
      <c r="P371" s="284">
        <v>0.1</v>
      </c>
      <c r="Q371" s="284">
        <f t="shared" si="4"/>
        <v>0.86802270724052855</v>
      </c>
    </row>
    <row r="372" spans="1:17" s="271" customFormat="1" ht="14.25" customHeight="1" x14ac:dyDescent="0.3">
      <c r="A372" s="269"/>
      <c r="B372" s="276" t="s">
        <v>230</v>
      </c>
      <c r="C372" s="277" t="s">
        <v>238</v>
      </c>
      <c r="D372" s="278"/>
      <c r="E372" s="276" t="s">
        <v>221</v>
      </c>
      <c r="F372" s="276" t="s">
        <v>216</v>
      </c>
      <c r="G372" s="279">
        <v>45419</v>
      </c>
      <c r="H372" s="279">
        <v>45971</v>
      </c>
      <c r="I372" s="280" t="s">
        <v>217</v>
      </c>
      <c r="J372" s="281">
        <v>1000000000</v>
      </c>
      <c r="K372" s="281">
        <v>1000000000</v>
      </c>
      <c r="L372" s="282">
        <v>1011347615.5</v>
      </c>
      <c r="M372" s="281">
        <v>1000000000</v>
      </c>
      <c r="N372" s="283">
        <v>0.08</v>
      </c>
      <c r="O372" s="284">
        <f>+L372/'Activo Neto'!$E$23</f>
        <v>3.4676539462827065E-3</v>
      </c>
      <c r="P372" s="284">
        <v>0.1</v>
      </c>
      <c r="Q372" s="284">
        <f t="shared" si="4"/>
        <v>0.87149036118681122</v>
      </c>
    </row>
    <row r="373" spans="1:17" s="271" customFormat="1" ht="14.25" customHeight="1" x14ac:dyDescent="0.3">
      <c r="A373" s="269"/>
      <c r="B373" s="276" t="s">
        <v>230</v>
      </c>
      <c r="C373" s="277" t="s">
        <v>238</v>
      </c>
      <c r="D373" s="278"/>
      <c r="E373" s="276" t="s">
        <v>221</v>
      </c>
      <c r="F373" s="276" t="s">
        <v>216</v>
      </c>
      <c r="G373" s="279">
        <v>45419</v>
      </c>
      <c r="H373" s="279">
        <v>45971</v>
      </c>
      <c r="I373" s="280" t="s">
        <v>217</v>
      </c>
      <c r="J373" s="281">
        <v>1000000000</v>
      </c>
      <c r="K373" s="281">
        <v>1000000000</v>
      </c>
      <c r="L373" s="282">
        <v>1011347615.5</v>
      </c>
      <c r="M373" s="281">
        <v>1000000000</v>
      </c>
      <c r="N373" s="283">
        <v>0.08</v>
      </c>
      <c r="O373" s="284">
        <f>+L373/'Activo Neto'!$E$23</f>
        <v>3.4676539462827065E-3</v>
      </c>
      <c r="P373" s="284">
        <v>0.1</v>
      </c>
      <c r="Q373" s="284">
        <f t="shared" si="4"/>
        <v>0.8749580151330939</v>
      </c>
    </row>
    <row r="374" spans="1:17" s="271" customFormat="1" ht="14.25" customHeight="1" x14ac:dyDescent="0.3">
      <c r="A374" s="269"/>
      <c r="B374" s="276" t="s">
        <v>230</v>
      </c>
      <c r="C374" s="277" t="s">
        <v>238</v>
      </c>
      <c r="D374" s="278"/>
      <c r="E374" s="276" t="s">
        <v>221</v>
      </c>
      <c r="F374" s="276" t="s">
        <v>216</v>
      </c>
      <c r="G374" s="279">
        <v>45390</v>
      </c>
      <c r="H374" s="279">
        <v>45930</v>
      </c>
      <c r="I374" s="280" t="s">
        <v>217</v>
      </c>
      <c r="J374" s="281">
        <v>1000000000</v>
      </c>
      <c r="K374" s="281">
        <v>1000649315.99</v>
      </c>
      <c r="L374" s="282">
        <v>1018173314.6</v>
      </c>
      <c r="M374" s="281">
        <v>1000000000</v>
      </c>
      <c r="N374" s="283">
        <v>7.9000000000000001E-2</v>
      </c>
      <c r="O374" s="284">
        <f>+L374/'Activo Neto'!$E$23</f>
        <v>3.4910575337905995E-3</v>
      </c>
      <c r="P374" s="284">
        <v>0.1</v>
      </c>
      <c r="Q374" s="284">
        <f t="shared" si="4"/>
        <v>0.87844907266688455</v>
      </c>
    </row>
    <row r="375" spans="1:17" s="271" customFormat="1" ht="14.25" customHeight="1" x14ac:dyDescent="0.3">
      <c r="A375" s="269"/>
      <c r="B375" s="276" t="s">
        <v>230</v>
      </c>
      <c r="C375" s="277" t="s">
        <v>238</v>
      </c>
      <c r="D375" s="278"/>
      <c r="E375" s="276" t="s">
        <v>221</v>
      </c>
      <c r="F375" s="276" t="s">
        <v>216</v>
      </c>
      <c r="G375" s="279">
        <v>45390</v>
      </c>
      <c r="H375" s="279">
        <v>45930</v>
      </c>
      <c r="I375" s="280" t="s">
        <v>217</v>
      </c>
      <c r="J375" s="281">
        <v>1000000000</v>
      </c>
      <c r="K375" s="281">
        <v>1000649315.99</v>
      </c>
      <c r="L375" s="282">
        <v>1018173314.6</v>
      </c>
      <c r="M375" s="281">
        <v>1000000000</v>
      </c>
      <c r="N375" s="283">
        <v>7.9000000000000001E-2</v>
      </c>
      <c r="O375" s="284">
        <f>+L375/'Activo Neto'!$E$23</f>
        <v>3.4910575337905995E-3</v>
      </c>
      <c r="P375" s="284">
        <v>0.1</v>
      </c>
      <c r="Q375" s="284">
        <f t="shared" si="4"/>
        <v>0.88194013020067519</v>
      </c>
    </row>
    <row r="376" spans="1:17" s="271" customFormat="1" ht="14.25" customHeight="1" x14ac:dyDescent="0.3">
      <c r="A376" s="269"/>
      <c r="B376" s="276" t="s">
        <v>230</v>
      </c>
      <c r="C376" s="277" t="s">
        <v>238</v>
      </c>
      <c r="D376" s="278"/>
      <c r="E376" s="276" t="s">
        <v>221</v>
      </c>
      <c r="F376" s="276" t="s">
        <v>216</v>
      </c>
      <c r="G376" s="279">
        <v>45390</v>
      </c>
      <c r="H376" s="279">
        <v>45930</v>
      </c>
      <c r="I376" s="280" t="s">
        <v>217</v>
      </c>
      <c r="J376" s="281">
        <v>1000000000</v>
      </c>
      <c r="K376" s="281">
        <v>1000649315.99</v>
      </c>
      <c r="L376" s="282">
        <v>1018173314.6</v>
      </c>
      <c r="M376" s="281">
        <v>1000000000</v>
      </c>
      <c r="N376" s="283">
        <v>7.9000000000000001E-2</v>
      </c>
      <c r="O376" s="284">
        <f>+L376/'Activo Neto'!$E$23</f>
        <v>3.4910575337905995E-3</v>
      </c>
      <c r="P376" s="284">
        <v>0.1</v>
      </c>
      <c r="Q376" s="284">
        <f t="shared" si="4"/>
        <v>0.88543118773446583</v>
      </c>
    </row>
    <row r="377" spans="1:17" s="271" customFormat="1" ht="14.25" customHeight="1" x14ac:dyDescent="0.3">
      <c r="A377" s="269"/>
      <c r="B377" s="276" t="s">
        <v>230</v>
      </c>
      <c r="C377" s="277" t="s">
        <v>238</v>
      </c>
      <c r="D377" s="278"/>
      <c r="E377" s="276" t="s">
        <v>221</v>
      </c>
      <c r="F377" s="276" t="s">
        <v>216</v>
      </c>
      <c r="G377" s="279">
        <v>45419</v>
      </c>
      <c r="H377" s="279">
        <v>45971</v>
      </c>
      <c r="I377" s="280" t="s">
        <v>217</v>
      </c>
      <c r="J377" s="281">
        <v>1000000000</v>
      </c>
      <c r="K377" s="281">
        <v>1000000000</v>
      </c>
      <c r="L377" s="282">
        <v>1011347615.5</v>
      </c>
      <c r="M377" s="281">
        <v>1000000000</v>
      </c>
      <c r="N377" s="283">
        <v>0.08</v>
      </c>
      <c r="O377" s="284">
        <f>+L377/'Activo Neto'!$E$23</f>
        <v>3.4676539462827065E-3</v>
      </c>
      <c r="P377" s="284">
        <v>0.1</v>
      </c>
      <c r="Q377" s="284">
        <f t="shared" si="4"/>
        <v>0.88889884168074851</v>
      </c>
    </row>
    <row r="378" spans="1:17" s="271" customFormat="1" ht="14.25" customHeight="1" x14ac:dyDescent="0.3">
      <c r="A378" s="269"/>
      <c r="B378" s="276" t="s">
        <v>230</v>
      </c>
      <c r="C378" s="277" t="s">
        <v>238</v>
      </c>
      <c r="D378" s="278"/>
      <c r="E378" s="276" t="s">
        <v>221</v>
      </c>
      <c r="F378" s="276" t="s">
        <v>216</v>
      </c>
      <c r="G378" s="279">
        <v>45419</v>
      </c>
      <c r="H378" s="279">
        <v>45971</v>
      </c>
      <c r="I378" s="280" t="s">
        <v>217</v>
      </c>
      <c r="J378" s="281">
        <v>1000000000</v>
      </c>
      <c r="K378" s="281">
        <v>1000000000</v>
      </c>
      <c r="L378" s="282">
        <v>1011347615.5</v>
      </c>
      <c r="M378" s="281">
        <v>1000000000</v>
      </c>
      <c r="N378" s="283">
        <v>0.08</v>
      </c>
      <c r="O378" s="284">
        <f>+L378/'Activo Neto'!$E$23</f>
        <v>3.4676539462827065E-3</v>
      </c>
      <c r="P378" s="284">
        <v>0.1</v>
      </c>
      <c r="Q378" s="284">
        <f t="shared" si="4"/>
        <v>0.89236649562703119</v>
      </c>
    </row>
    <row r="379" spans="1:17" s="271" customFormat="1" ht="14.25" customHeight="1" x14ac:dyDescent="0.3">
      <c r="A379" s="269"/>
      <c r="B379" s="276" t="s">
        <v>230</v>
      </c>
      <c r="C379" s="277" t="s">
        <v>238</v>
      </c>
      <c r="D379" s="278"/>
      <c r="E379" s="276" t="s">
        <v>221</v>
      </c>
      <c r="F379" s="276" t="s">
        <v>216</v>
      </c>
      <c r="G379" s="279">
        <v>45419</v>
      </c>
      <c r="H379" s="279">
        <v>45971</v>
      </c>
      <c r="I379" s="280" t="s">
        <v>217</v>
      </c>
      <c r="J379" s="281">
        <v>1000000000</v>
      </c>
      <c r="K379" s="281">
        <v>1000000000</v>
      </c>
      <c r="L379" s="282">
        <v>1011347615.5</v>
      </c>
      <c r="M379" s="281">
        <v>1000000000</v>
      </c>
      <c r="N379" s="283">
        <v>0.08</v>
      </c>
      <c r="O379" s="284">
        <f>+L379/'Activo Neto'!$E$23</f>
        <v>3.4676539462827065E-3</v>
      </c>
      <c r="P379" s="284">
        <v>0.1</v>
      </c>
      <c r="Q379" s="284">
        <f t="shared" si="4"/>
        <v>0.89583414957331386</v>
      </c>
    </row>
    <row r="380" spans="1:17" s="271" customFormat="1" ht="14.25" customHeight="1" x14ac:dyDescent="0.3">
      <c r="A380" s="269"/>
      <c r="B380" s="276" t="s">
        <v>230</v>
      </c>
      <c r="C380" s="277" t="s">
        <v>238</v>
      </c>
      <c r="D380" s="278"/>
      <c r="E380" s="276" t="s">
        <v>221</v>
      </c>
      <c r="F380" s="276" t="s">
        <v>216</v>
      </c>
      <c r="G380" s="279">
        <v>45462</v>
      </c>
      <c r="H380" s="279">
        <v>45930</v>
      </c>
      <c r="I380" s="280" t="s">
        <v>217</v>
      </c>
      <c r="J380" s="281">
        <v>500000000</v>
      </c>
      <c r="K380" s="281">
        <v>510635721.63630134</v>
      </c>
      <c r="L380" s="282">
        <v>511570020.10000002</v>
      </c>
      <c r="M380" s="281">
        <v>500000000</v>
      </c>
      <c r="N380" s="283">
        <v>7.9000000000000001E-2</v>
      </c>
      <c r="O380" s="284">
        <f>+L380/'Activo Neto'!$E$23</f>
        <v>1.754043586806369E-3</v>
      </c>
      <c r="P380" s="284">
        <v>0.1</v>
      </c>
      <c r="Q380" s="284">
        <f t="shared" si="4"/>
        <v>0.89758819316012028</v>
      </c>
    </row>
    <row r="381" spans="1:17" s="271" customFormat="1" ht="14.25" customHeight="1" x14ac:dyDescent="0.3">
      <c r="A381" s="269"/>
      <c r="B381" s="276" t="s">
        <v>230</v>
      </c>
      <c r="C381" s="277" t="s">
        <v>238</v>
      </c>
      <c r="D381" s="278"/>
      <c r="E381" s="276" t="s">
        <v>221</v>
      </c>
      <c r="F381" s="276" t="s">
        <v>216</v>
      </c>
      <c r="G381" s="279">
        <v>45462</v>
      </c>
      <c r="H381" s="279">
        <v>45930</v>
      </c>
      <c r="I381" s="280" t="s">
        <v>217</v>
      </c>
      <c r="J381" s="281">
        <v>500000000</v>
      </c>
      <c r="K381" s="281">
        <v>510635721.63630134</v>
      </c>
      <c r="L381" s="282">
        <v>511570020.10000002</v>
      </c>
      <c r="M381" s="281">
        <v>500000000</v>
      </c>
      <c r="N381" s="283">
        <v>7.9000000000000001E-2</v>
      </c>
      <c r="O381" s="284">
        <f>+L381/'Activo Neto'!$E$23</f>
        <v>1.754043586806369E-3</v>
      </c>
      <c r="P381" s="284">
        <v>0.1</v>
      </c>
      <c r="Q381" s="284">
        <f t="shared" si="4"/>
        <v>0.8993422367469267</v>
      </c>
    </row>
    <row r="382" spans="1:17" s="271" customFormat="1" ht="14.25" customHeight="1" x14ac:dyDescent="0.3">
      <c r="A382" s="269"/>
      <c r="B382" s="276" t="s">
        <v>230</v>
      </c>
      <c r="C382" s="277" t="s">
        <v>238</v>
      </c>
      <c r="D382" s="278"/>
      <c r="E382" s="276" t="s">
        <v>221</v>
      </c>
      <c r="F382" s="276" t="s">
        <v>216</v>
      </c>
      <c r="G382" s="279">
        <v>45462</v>
      </c>
      <c r="H382" s="279">
        <v>45930</v>
      </c>
      <c r="I382" s="280" t="s">
        <v>217</v>
      </c>
      <c r="J382" s="281">
        <v>500000000</v>
      </c>
      <c r="K382" s="281">
        <v>510635721.63630134</v>
      </c>
      <c r="L382" s="282">
        <v>511570020.10000002</v>
      </c>
      <c r="M382" s="281">
        <v>500000000</v>
      </c>
      <c r="N382" s="283">
        <v>7.9000000000000001E-2</v>
      </c>
      <c r="O382" s="284">
        <f>+L382/'Activo Neto'!$E$23</f>
        <v>1.754043586806369E-3</v>
      </c>
      <c r="P382" s="284">
        <v>0.1</v>
      </c>
      <c r="Q382" s="284">
        <f t="shared" si="4"/>
        <v>0.90109628033373312</v>
      </c>
    </row>
    <row r="383" spans="1:17" s="271" customFormat="1" ht="14.25" customHeight="1" x14ac:dyDescent="0.3">
      <c r="A383" s="269"/>
      <c r="B383" s="276" t="s">
        <v>230</v>
      </c>
      <c r="C383" s="277" t="s">
        <v>239</v>
      </c>
      <c r="D383" s="278"/>
      <c r="E383" s="276" t="s">
        <v>221</v>
      </c>
      <c r="F383" s="276" t="s">
        <v>216</v>
      </c>
      <c r="G383" s="279">
        <v>45394</v>
      </c>
      <c r="H383" s="279">
        <v>45523</v>
      </c>
      <c r="I383" s="280" t="s">
        <v>217</v>
      </c>
      <c r="J383" s="281">
        <v>100000000</v>
      </c>
      <c r="K383" s="281">
        <v>101886090</v>
      </c>
      <c r="L383" s="282">
        <v>101013232.84999999</v>
      </c>
      <c r="M383" s="281">
        <v>100000000</v>
      </c>
      <c r="N383" s="283">
        <v>7.7499999999999999E-2</v>
      </c>
      <c r="O383" s="284">
        <f>+L383/'Activo Neto'!$E$23</f>
        <v>3.4634870360168105E-4</v>
      </c>
      <c r="P383" s="284">
        <v>0.1</v>
      </c>
      <c r="Q383" s="284">
        <f t="shared" si="4"/>
        <v>0.90144262903733485</v>
      </c>
    </row>
    <row r="384" spans="1:17" s="271" customFormat="1" ht="14.25" customHeight="1" x14ac:dyDescent="0.3">
      <c r="A384" s="269"/>
      <c r="B384" s="276" t="s">
        <v>230</v>
      </c>
      <c r="C384" s="277" t="s">
        <v>239</v>
      </c>
      <c r="D384" s="278"/>
      <c r="E384" s="276" t="s">
        <v>221</v>
      </c>
      <c r="F384" s="276" t="s">
        <v>216</v>
      </c>
      <c r="G384" s="279">
        <v>45394</v>
      </c>
      <c r="H384" s="279">
        <v>45523</v>
      </c>
      <c r="I384" s="280" t="s">
        <v>217</v>
      </c>
      <c r="J384" s="281">
        <v>100000000</v>
      </c>
      <c r="K384" s="281">
        <v>101886090</v>
      </c>
      <c r="L384" s="282">
        <v>101013232.84999999</v>
      </c>
      <c r="M384" s="281">
        <v>100000000</v>
      </c>
      <c r="N384" s="283">
        <v>7.7499999999999999E-2</v>
      </c>
      <c r="O384" s="284">
        <f>+L384/'Activo Neto'!$E$23</f>
        <v>3.4634870360168105E-4</v>
      </c>
      <c r="P384" s="284">
        <v>0.1</v>
      </c>
      <c r="Q384" s="284">
        <f t="shared" si="4"/>
        <v>0.90178897774093658</v>
      </c>
    </row>
    <row r="385" spans="1:17" s="271" customFormat="1" ht="14.25" customHeight="1" x14ac:dyDescent="0.3">
      <c r="A385" s="269"/>
      <c r="B385" s="276" t="s">
        <v>230</v>
      </c>
      <c r="C385" s="277" t="s">
        <v>239</v>
      </c>
      <c r="D385" s="278"/>
      <c r="E385" s="276" t="s">
        <v>221</v>
      </c>
      <c r="F385" s="276" t="s">
        <v>216</v>
      </c>
      <c r="G385" s="279">
        <v>45394</v>
      </c>
      <c r="H385" s="279">
        <v>45523</v>
      </c>
      <c r="I385" s="280" t="s">
        <v>217</v>
      </c>
      <c r="J385" s="281">
        <v>100000000</v>
      </c>
      <c r="K385" s="281">
        <v>101886090</v>
      </c>
      <c r="L385" s="282">
        <v>101013232.84999999</v>
      </c>
      <c r="M385" s="281">
        <v>100000000</v>
      </c>
      <c r="N385" s="283">
        <v>7.7499999999999999E-2</v>
      </c>
      <c r="O385" s="284">
        <f>+L385/'Activo Neto'!$E$23</f>
        <v>3.4634870360168105E-4</v>
      </c>
      <c r="P385" s="284">
        <v>0.1</v>
      </c>
      <c r="Q385" s="284">
        <f t="shared" si="4"/>
        <v>0.90213532644453831</v>
      </c>
    </row>
    <row r="386" spans="1:17" s="271" customFormat="1" ht="14.25" customHeight="1" x14ac:dyDescent="0.3">
      <c r="A386" s="269"/>
      <c r="B386" s="276" t="s">
        <v>230</v>
      </c>
      <c r="C386" s="277" t="s">
        <v>239</v>
      </c>
      <c r="D386" s="278"/>
      <c r="E386" s="276" t="s">
        <v>221</v>
      </c>
      <c r="F386" s="276" t="s">
        <v>216</v>
      </c>
      <c r="G386" s="279">
        <v>45394</v>
      </c>
      <c r="H386" s="279">
        <v>45523</v>
      </c>
      <c r="I386" s="280" t="s">
        <v>217</v>
      </c>
      <c r="J386" s="281">
        <v>100000000</v>
      </c>
      <c r="K386" s="281">
        <v>101886090</v>
      </c>
      <c r="L386" s="282">
        <v>101013232.84999999</v>
      </c>
      <c r="M386" s="281">
        <v>100000000</v>
      </c>
      <c r="N386" s="283">
        <v>7.7499999999999999E-2</v>
      </c>
      <c r="O386" s="284">
        <f>+L386/'Activo Neto'!$E$23</f>
        <v>3.4634870360168105E-4</v>
      </c>
      <c r="P386" s="284">
        <v>0.1</v>
      </c>
      <c r="Q386" s="284">
        <f t="shared" si="4"/>
        <v>0.90248167514814004</v>
      </c>
    </row>
    <row r="387" spans="1:17" s="271" customFormat="1" ht="14.25" customHeight="1" x14ac:dyDescent="0.3">
      <c r="A387" s="269"/>
      <c r="B387" s="276" t="s">
        <v>230</v>
      </c>
      <c r="C387" s="277" t="s">
        <v>239</v>
      </c>
      <c r="D387" s="278"/>
      <c r="E387" s="276" t="s">
        <v>221</v>
      </c>
      <c r="F387" s="276" t="s">
        <v>216</v>
      </c>
      <c r="G387" s="279">
        <v>45447</v>
      </c>
      <c r="H387" s="279">
        <v>45789</v>
      </c>
      <c r="I387" s="280" t="s">
        <v>217</v>
      </c>
      <c r="J387" s="281">
        <v>512579909</v>
      </c>
      <c r="K387" s="281">
        <v>523072113.20999998</v>
      </c>
      <c r="L387" s="282">
        <v>525971684.11000001</v>
      </c>
      <c r="M387" s="281">
        <v>512579909</v>
      </c>
      <c r="N387" s="283">
        <v>0.1</v>
      </c>
      <c r="O387" s="284">
        <f>+L387/'Activo Neto'!$E$23</f>
        <v>1.8034232326095819E-3</v>
      </c>
      <c r="P387" s="284">
        <v>0.1</v>
      </c>
      <c r="Q387" s="284">
        <f t="shared" si="4"/>
        <v>0.90428509838074966</v>
      </c>
    </row>
    <row r="388" spans="1:17" s="271" customFormat="1" ht="14.25" customHeight="1" x14ac:dyDescent="0.3">
      <c r="A388" s="269"/>
      <c r="B388" s="276" t="s">
        <v>230</v>
      </c>
      <c r="C388" s="277" t="s">
        <v>239</v>
      </c>
      <c r="D388" s="278"/>
      <c r="E388" s="276" t="s">
        <v>221</v>
      </c>
      <c r="F388" s="276" t="s">
        <v>216</v>
      </c>
      <c r="G388" s="279">
        <v>45447</v>
      </c>
      <c r="H388" s="279">
        <v>45789</v>
      </c>
      <c r="I388" s="280" t="s">
        <v>217</v>
      </c>
      <c r="J388" s="281">
        <v>512579909</v>
      </c>
      <c r="K388" s="281">
        <v>523072113.20999998</v>
      </c>
      <c r="L388" s="282">
        <v>525971684.11000001</v>
      </c>
      <c r="M388" s="281">
        <v>512579909</v>
      </c>
      <c r="N388" s="283">
        <v>0.1</v>
      </c>
      <c r="O388" s="284">
        <f>+L388/'Activo Neto'!$E$23</f>
        <v>1.8034232326095819E-3</v>
      </c>
      <c r="P388" s="284">
        <v>0.1</v>
      </c>
      <c r="Q388" s="284">
        <f t="shared" si="4"/>
        <v>0.90608852161335929</v>
      </c>
    </row>
    <row r="389" spans="1:17" s="271" customFormat="1" ht="14.25" customHeight="1" x14ac:dyDescent="0.3">
      <c r="A389" s="269"/>
      <c r="B389" s="276" t="s">
        <v>230</v>
      </c>
      <c r="C389" s="277" t="s">
        <v>239</v>
      </c>
      <c r="D389" s="278"/>
      <c r="E389" s="276" t="s">
        <v>221</v>
      </c>
      <c r="F389" s="276" t="s">
        <v>216</v>
      </c>
      <c r="G389" s="279">
        <v>45447</v>
      </c>
      <c r="H389" s="279">
        <v>45789</v>
      </c>
      <c r="I389" s="280" t="s">
        <v>217</v>
      </c>
      <c r="J389" s="281">
        <v>512579909</v>
      </c>
      <c r="K389" s="281">
        <v>523072113.20999998</v>
      </c>
      <c r="L389" s="282">
        <v>525971684.11000001</v>
      </c>
      <c r="M389" s="281">
        <v>512579909</v>
      </c>
      <c r="N389" s="283">
        <v>0.1</v>
      </c>
      <c r="O389" s="284">
        <f>+L389/'Activo Neto'!$E$23</f>
        <v>1.8034232326095819E-3</v>
      </c>
      <c r="P389" s="284">
        <v>0.1</v>
      </c>
      <c r="Q389" s="284">
        <f t="shared" si="4"/>
        <v>0.90789194484596891</v>
      </c>
    </row>
    <row r="390" spans="1:17" s="271" customFormat="1" ht="14.25" customHeight="1" x14ac:dyDescent="0.3">
      <c r="A390" s="269"/>
      <c r="B390" s="276" t="s">
        <v>230</v>
      </c>
      <c r="C390" s="277" t="s">
        <v>239</v>
      </c>
      <c r="D390" s="278"/>
      <c r="E390" s="276" t="s">
        <v>221</v>
      </c>
      <c r="F390" s="276" t="s">
        <v>216</v>
      </c>
      <c r="G390" s="279">
        <v>45447</v>
      </c>
      <c r="H390" s="279">
        <v>45789</v>
      </c>
      <c r="I390" s="280" t="s">
        <v>217</v>
      </c>
      <c r="J390" s="281">
        <v>512579909</v>
      </c>
      <c r="K390" s="281">
        <v>523072113.20999998</v>
      </c>
      <c r="L390" s="282">
        <v>525971684.11000001</v>
      </c>
      <c r="M390" s="281">
        <v>512579909</v>
      </c>
      <c r="N390" s="283">
        <v>0.1</v>
      </c>
      <c r="O390" s="284">
        <f>+L390/'Activo Neto'!$E$23</f>
        <v>1.8034232326095819E-3</v>
      </c>
      <c r="P390" s="284">
        <v>0.1</v>
      </c>
      <c r="Q390" s="284">
        <f t="shared" si="4"/>
        <v>0.90969536807857854</v>
      </c>
    </row>
    <row r="391" spans="1:17" s="271" customFormat="1" ht="14.25" customHeight="1" x14ac:dyDescent="0.3">
      <c r="A391" s="269"/>
      <c r="B391" s="276" t="s">
        <v>230</v>
      </c>
      <c r="C391" s="277" t="s">
        <v>239</v>
      </c>
      <c r="D391" s="278"/>
      <c r="E391" s="276" t="s">
        <v>221</v>
      </c>
      <c r="F391" s="276" t="s">
        <v>216</v>
      </c>
      <c r="G391" s="279">
        <v>45447</v>
      </c>
      <c r="H391" s="279">
        <v>45789</v>
      </c>
      <c r="I391" s="280" t="s">
        <v>217</v>
      </c>
      <c r="J391" s="281">
        <v>387954175</v>
      </c>
      <c r="K391" s="281">
        <v>395897471.17000002</v>
      </c>
      <c r="L391" s="282">
        <v>398091914.06</v>
      </c>
      <c r="M391" s="281">
        <v>387954175</v>
      </c>
      <c r="N391" s="283">
        <v>0.1</v>
      </c>
      <c r="O391" s="284">
        <f>+L391/'Activo Neto'!$E$23</f>
        <v>1.3649560009007557E-3</v>
      </c>
      <c r="P391" s="284">
        <v>0.1</v>
      </c>
      <c r="Q391" s="284">
        <f t="shared" ref="Q391:Q405" si="5">+Q390+O391</f>
        <v>0.91106032407947934</v>
      </c>
    </row>
    <row r="392" spans="1:17" s="271" customFormat="1" ht="14.25" customHeight="1" x14ac:dyDescent="0.3">
      <c r="A392" s="269"/>
      <c r="B392" s="276" t="s">
        <v>230</v>
      </c>
      <c r="C392" s="277" t="s">
        <v>239</v>
      </c>
      <c r="D392" s="278"/>
      <c r="E392" s="276" t="s">
        <v>221</v>
      </c>
      <c r="F392" s="276" t="s">
        <v>216</v>
      </c>
      <c r="G392" s="279">
        <v>45362</v>
      </c>
      <c r="H392" s="279">
        <v>46099</v>
      </c>
      <c r="I392" s="280" t="s">
        <v>217</v>
      </c>
      <c r="J392" s="281">
        <v>500000000</v>
      </c>
      <c r="K392" s="281">
        <v>501277549</v>
      </c>
      <c r="L392" s="282">
        <v>505260846.94999999</v>
      </c>
      <c r="M392" s="281">
        <v>500000000</v>
      </c>
      <c r="N392" s="283">
        <v>9.2499999999999999E-2</v>
      </c>
      <c r="O392" s="284">
        <f>+L392/'Activo Neto'!$E$23</f>
        <v>1.7324110355093926E-3</v>
      </c>
      <c r="P392" s="284">
        <v>0.1</v>
      </c>
      <c r="Q392" s="284">
        <f t="shared" si="5"/>
        <v>0.91279273511498871</v>
      </c>
    </row>
    <row r="393" spans="1:17" s="271" customFormat="1" ht="14.25" customHeight="1" x14ac:dyDescent="0.3">
      <c r="A393" s="269"/>
      <c r="B393" s="276" t="s">
        <v>230</v>
      </c>
      <c r="C393" s="277" t="s">
        <v>239</v>
      </c>
      <c r="D393" s="278"/>
      <c r="E393" s="276" t="s">
        <v>221</v>
      </c>
      <c r="F393" s="276" t="s">
        <v>216</v>
      </c>
      <c r="G393" s="279">
        <v>45362</v>
      </c>
      <c r="H393" s="279">
        <v>46099</v>
      </c>
      <c r="I393" s="280" t="s">
        <v>217</v>
      </c>
      <c r="J393" s="281">
        <v>500000000</v>
      </c>
      <c r="K393" s="281">
        <v>501277549</v>
      </c>
      <c r="L393" s="282">
        <v>505260846.94999999</v>
      </c>
      <c r="M393" s="281">
        <v>500000000</v>
      </c>
      <c r="N393" s="283">
        <v>9.2499999999999999E-2</v>
      </c>
      <c r="O393" s="284">
        <f>+L393/'Activo Neto'!$E$23</f>
        <v>1.7324110355093926E-3</v>
      </c>
      <c r="P393" s="284">
        <v>0.1</v>
      </c>
      <c r="Q393" s="284">
        <f t="shared" si="5"/>
        <v>0.91452514615049807</v>
      </c>
    </row>
    <row r="394" spans="1:17" s="271" customFormat="1" ht="14.25" customHeight="1" x14ac:dyDescent="0.3">
      <c r="A394" s="269"/>
      <c r="B394" s="276" t="s">
        <v>230</v>
      </c>
      <c r="C394" s="277" t="s">
        <v>239</v>
      </c>
      <c r="D394" s="278"/>
      <c r="E394" s="276" t="s">
        <v>221</v>
      </c>
      <c r="F394" s="276" t="s">
        <v>216</v>
      </c>
      <c r="G394" s="279">
        <v>45362</v>
      </c>
      <c r="H394" s="279">
        <v>46099</v>
      </c>
      <c r="I394" s="280" t="s">
        <v>217</v>
      </c>
      <c r="J394" s="281">
        <v>500000000</v>
      </c>
      <c r="K394" s="281">
        <v>501277549</v>
      </c>
      <c r="L394" s="282">
        <v>505260846.94999999</v>
      </c>
      <c r="M394" s="281">
        <v>500000000</v>
      </c>
      <c r="N394" s="283">
        <v>9.2499999999999999E-2</v>
      </c>
      <c r="O394" s="284">
        <f>+L394/'Activo Neto'!$E$23</f>
        <v>1.7324110355093926E-3</v>
      </c>
      <c r="P394" s="284">
        <v>0.1</v>
      </c>
      <c r="Q394" s="284">
        <f t="shared" si="5"/>
        <v>0.91625755718600743</v>
      </c>
    </row>
    <row r="395" spans="1:17" s="271" customFormat="1" ht="14.25" customHeight="1" x14ac:dyDescent="0.3">
      <c r="A395" s="269"/>
      <c r="B395" s="276" t="s">
        <v>230</v>
      </c>
      <c r="C395" s="277" t="s">
        <v>239</v>
      </c>
      <c r="D395" s="278"/>
      <c r="E395" s="276" t="s">
        <v>221</v>
      </c>
      <c r="F395" s="276" t="s">
        <v>216</v>
      </c>
      <c r="G395" s="279">
        <v>45362</v>
      </c>
      <c r="H395" s="279">
        <v>46099</v>
      </c>
      <c r="I395" s="280" t="s">
        <v>217</v>
      </c>
      <c r="J395" s="281">
        <v>500000000</v>
      </c>
      <c r="K395" s="281">
        <v>501277549</v>
      </c>
      <c r="L395" s="282">
        <v>505260846.94999999</v>
      </c>
      <c r="M395" s="281">
        <v>500000000</v>
      </c>
      <c r="N395" s="283">
        <v>9.2499999999999999E-2</v>
      </c>
      <c r="O395" s="284">
        <f>+L395/'Activo Neto'!$E$23</f>
        <v>1.7324110355093926E-3</v>
      </c>
      <c r="P395" s="284">
        <v>0.1</v>
      </c>
      <c r="Q395" s="284">
        <f t="shared" si="5"/>
        <v>0.91798996822151679</v>
      </c>
    </row>
    <row r="396" spans="1:17" s="271" customFormat="1" ht="14.25" customHeight="1" x14ac:dyDescent="0.3">
      <c r="A396" s="269"/>
      <c r="B396" s="276" t="s">
        <v>230</v>
      </c>
      <c r="C396" s="277" t="s">
        <v>239</v>
      </c>
      <c r="D396" s="278"/>
      <c r="E396" s="276" t="s">
        <v>221</v>
      </c>
      <c r="F396" s="276" t="s">
        <v>216</v>
      </c>
      <c r="G396" s="279">
        <v>45362</v>
      </c>
      <c r="H396" s="279">
        <v>46099</v>
      </c>
      <c r="I396" s="280" t="s">
        <v>217</v>
      </c>
      <c r="J396" s="281">
        <v>500000000</v>
      </c>
      <c r="K396" s="281">
        <v>501277549</v>
      </c>
      <c r="L396" s="282">
        <v>505260846.94999999</v>
      </c>
      <c r="M396" s="281">
        <v>500000000</v>
      </c>
      <c r="N396" s="283">
        <v>9.2499999999999999E-2</v>
      </c>
      <c r="O396" s="284">
        <f>+L396/'Activo Neto'!$E$23</f>
        <v>1.7324110355093926E-3</v>
      </c>
      <c r="P396" s="284">
        <v>0.1</v>
      </c>
      <c r="Q396" s="284">
        <f t="shared" si="5"/>
        <v>0.91972237925702616</v>
      </c>
    </row>
    <row r="397" spans="1:17" s="271" customFormat="1" ht="14.25" customHeight="1" x14ac:dyDescent="0.3">
      <c r="A397" s="269"/>
      <c r="B397" s="276" t="s">
        <v>230</v>
      </c>
      <c r="C397" s="277" t="s">
        <v>239</v>
      </c>
      <c r="D397" s="278"/>
      <c r="E397" s="276" t="s">
        <v>221</v>
      </c>
      <c r="F397" s="276" t="s">
        <v>216</v>
      </c>
      <c r="G397" s="279">
        <v>45362</v>
      </c>
      <c r="H397" s="279">
        <v>46099</v>
      </c>
      <c r="I397" s="280" t="s">
        <v>217</v>
      </c>
      <c r="J397" s="281">
        <v>500000000</v>
      </c>
      <c r="K397" s="281">
        <v>501277549</v>
      </c>
      <c r="L397" s="282">
        <v>505260846.94999999</v>
      </c>
      <c r="M397" s="281">
        <v>500000000</v>
      </c>
      <c r="N397" s="283">
        <v>9.2499999999999999E-2</v>
      </c>
      <c r="O397" s="284">
        <f>+L397/'Activo Neto'!$E$23</f>
        <v>1.7324110355093926E-3</v>
      </c>
      <c r="P397" s="284">
        <v>0.1</v>
      </c>
      <c r="Q397" s="284">
        <f t="shared" si="5"/>
        <v>0.92145479029253552</v>
      </c>
    </row>
    <row r="398" spans="1:17" s="271" customFormat="1" ht="14.25" customHeight="1" x14ac:dyDescent="0.3">
      <c r="A398" s="269"/>
      <c r="B398" s="276" t="s">
        <v>230</v>
      </c>
      <c r="C398" s="277" t="s">
        <v>239</v>
      </c>
      <c r="D398" s="278"/>
      <c r="E398" s="276" t="s">
        <v>221</v>
      </c>
      <c r="F398" s="276" t="s">
        <v>216</v>
      </c>
      <c r="G398" s="279">
        <v>45362</v>
      </c>
      <c r="H398" s="279">
        <v>46099</v>
      </c>
      <c r="I398" s="280" t="s">
        <v>217</v>
      </c>
      <c r="J398" s="281">
        <v>500000000</v>
      </c>
      <c r="K398" s="281">
        <v>501277549</v>
      </c>
      <c r="L398" s="282">
        <v>505260846.94999999</v>
      </c>
      <c r="M398" s="281">
        <v>500000000</v>
      </c>
      <c r="N398" s="283">
        <v>9.2499999999999999E-2</v>
      </c>
      <c r="O398" s="284">
        <f>+L398/'Activo Neto'!$E$23</f>
        <v>1.7324110355093926E-3</v>
      </c>
      <c r="P398" s="284">
        <v>0.1</v>
      </c>
      <c r="Q398" s="284">
        <f t="shared" si="5"/>
        <v>0.92318720132804488</v>
      </c>
    </row>
    <row r="399" spans="1:17" s="271" customFormat="1" ht="14.25" customHeight="1" x14ac:dyDescent="0.3">
      <c r="A399" s="269"/>
      <c r="B399" s="276" t="s">
        <v>230</v>
      </c>
      <c r="C399" s="277" t="s">
        <v>239</v>
      </c>
      <c r="D399" s="278"/>
      <c r="E399" s="276" t="s">
        <v>221</v>
      </c>
      <c r="F399" s="276" t="s">
        <v>216</v>
      </c>
      <c r="G399" s="279">
        <v>45362</v>
      </c>
      <c r="H399" s="279">
        <v>46099</v>
      </c>
      <c r="I399" s="280" t="s">
        <v>217</v>
      </c>
      <c r="J399" s="281">
        <v>500000000</v>
      </c>
      <c r="K399" s="281">
        <v>501277549</v>
      </c>
      <c r="L399" s="282">
        <v>505260846.94999999</v>
      </c>
      <c r="M399" s="281">
        <v>500000000</v>
      </c>
      <c r="N399" s="283">
        <v>9.2499999999999999E-2</v>
      </c>
      <c r="O399" s="284">
        <f>+L399/'Activo Neto'!$E$23</f>
        <v>1.7324110355093926E-3</v>
      </c>
      <c r="P399" s="284">
        <v>0.1</v>
      </c>
      <c r="Q399" s="284">
        <f t="shared" si="5"/>
        <v>0.92491961236355424</v>
      </c>
    </row>
    <row r="400" spans="1:17" s="271" customFormat="1" ht="14.25" customHeight="1" x14ac:dyDescent="0.3">
      <c r="A400" s="269"/>
      <c r="B400" s="276" t="s">
        <v>230</v>
      </c>
      <c r="C400" s="277" t="s">
        <v>239</v>
      </c>
      <c r="D400" s="278"/>
      <c r="E400" s="276" t="s">
        <v>221</v>
      </c>
      <c r="F400" s="276" t="s">
        <v>216</v>
      </c>
      <c r="G400" s="279">
        <v>45362</v>
      </c>
      <c r="H400" s="279">
        <v>46099</v>
      </c>
      <c r="I400" s="280" t="s">
        <v>217</v>
      </c>
      <c r="J400" s="281">
        <v>500000000</v>
      </c>
      <c r="K400" s="281">
        <v>501277549</v>
      </c>
      <c r="L400" s="282">
        <v>505260846.94999999</v>
      </c>
      <c r="M400" s="281">
        <v>500000000</v>
      </c>
      <c r="N400" s="283">
        <v>9.2499999999999999E-2</v>
      </c>
      <c r="O400" s="284">
        <f>+L400/'Activo Neto'!$E$23</f>
        <v>1.7324110355093926E-3</v>
      </c>
      <c r="P400" s="284">
        <v>0.1</v>
      </c>
      <c r="Q400" s="284">
        <f t="shared" si="5"/>
        <v>0.92665202339906361</v>
      </c>
    </row>
    <row r="401" spans="1:19" s="271" customFormat="1" ht="14.25" customHeight="1" x14ac:dyDescent="0.3">
      <c r="A401" s="269"/>
      <c r="B401" s="276" t="s">
        <v>230</v>
      </c>
      <c r="C401" s="277" t="s">
        <v>239</v>
      </c>
      <c r="D401" s="278"/>
      <c r="E401" s="276" t="s">
        <v>221</v>
      </c>
      <c r="F401" s="276" t="s">
        <v>216</v>
      </c>
      <c r="G401" s="279">
        <v>45362</v>
      </c>
      <c r="H401" s="279">
        <v>46099</v>
      </c>
      <c r="I401" s="280" t="s">
        <v>217</v>
      </c>
      <c r="J401" s="281">
        <v>500000000</v>
      </c>
      <c r="K401" s="281">
        <v>501277549</v>
      </c>
      <c r="L401" s="282">
        <v>505260846.94999999</v>
      </c>
      <c r="M401" s="281">
        <v>500000000</v>
      </c>
      <c r="N401" s="283">
        <v>9.2499999999999999E-2</v>
      </c>
      <c r="O401" s="284">
        <f>+L401/'Activo Neto'!$E$23</f>
        <v>1.7324110355093926E-3</v>
      </c>
      <c r="P401" s="284">
        <v>0.1</v>
      </c>
      <c r="Q401" s="284">
        <f t="shared" si="5"/>
        <v>0.92838443443457297</v>
      </c>
    </row>
    <row r="402" spans="1:19" s="271" customFormat="1" ht="14.25" customHeight="1" x14ac:dyDescent="0.3">
      <c r="A402" s="269"/>
      <c r="B402" s="276" t="s">
        <v>230</v>
      </c>
      <c r="C402" s="277" t="s">
        <v>239</v>
      </c>
      <c r="D402" s="278"/>
      <c r="E402" s="276" t="s">
        <v>221</v>
      </c>
      <c r="F402" s="276" t="s">
        <v>216</v>
      </c>
      <c r="G402" s="279">
        <v>45362</v>
      </c>
      <c r="H402" s="279">
        <v>46099</v>
      </c>
      <c r="I402" s="280" t="s">
        <v>217</v>
      </c>
      <c r="J402" s="281">
        <v>500000000</v>
      </c>
      <c r="K402" s="281">
        <v>501277549</v>
      </c>
      <c r="L402" s="282">
        <v>505260846.94999999</v>
      </c>
      <c r="M402" s="281">
        <v>500000000</v>
      </c>
      <c r="N402" s="283">
        <v>9.2499999999999999E-2</v>
      </c>
      <c r="O402" s="284">
        <f>+L402/'Activo Neto'!$E$23</f>
        <v>1.7324110355093926E-3</v>
      </c>
      <c r="P402" s="284">
        <v>0.1</v>
      </c>
      <c r="Q402" s="284">
        <f t="shared" si="5"/>
        <v>0.93011684547008233</v>
      </c>
    </row>
    <row r="403" spans="1:19" s="271" customFormat="1" ht="14.25" customHeight="1" x14ac:dyDescent="0.3">
      <c r="A403" s="269"/>
      <c r="B403" s="276" t="s">
        <v>230</v>
      </c>
      <c r="C403" s="277" t="s">
        <v>239</v>
      </c>
      <c r="D403" s="278"/>
      <c r="E403" s="276" t="s">
        <v>221</v>
      </c>
      <c r="F403" s="276" t="s">
        <v>216</v>
      </c>
      <c r="G403" s="279">
        <v>45362</v>
      </c>
      <c r="H403" s="279">
        <v>46099</v>
      </c>
      <c r="I403" s="280" t="s">
        <v>217</v>
      </c>
      <c r="J403" s="281">
        <v>500000000</v>
      </c>
      <c r="K403" s="281">
        <v>501277549</v>
      </c>
      <c r="L403" s="282">
        <v>505260846.94999999</v>
      </c>
      <c r="M403" s="281">
        <v>500000000</v>
      </c>
      <c r="N403" s="283">
        <v>9.2499999999999999E-2</v>
      </c>
      <c r="O403" s="284">
        <f>+L403/'Activo Neto'!$E$23</f>
        <v>1.7324110355093926E-3</v>
      </c>
      <c r="P403" s="284">
        <v>0.1</v>
      </c>
      <c r="Q403" s="284">
        <f t="shared" si="5"/>
        <v>0.93184925650559169</v>
      </c>
    </row>
    <row r="404" spans="1:19" s="271" customFormat="1" ht="14.25" customHeight="1" x14ac:dyDescent="0.3">
      <c r="A404" s="269"/>
      <c r="B404" s="276" t="s">
        <v>230</v>
      </c>
      <c r="C404" s="277" t="s">
        <v>239</v>
      </c>
      <c r="D404" s="278"/>
      <c r="E404" s="276" t="s">
        <v>221</v>
      </c>
      <c r="F404" s="276" t="s">
        <v>216</v>
      </c>
      <c r="G404" s="279">
        <v>45362</v>
      </c>
      <c r="H404" s="279">
        <v>46099</v>
      </c>
      <c r="I404" s="280" t="s">
        <v>217</v>
      </c>
      <c r="J404" s="281">
        <v>500000000</v>
      </c>
      <c r="K404" s="281">
        <v>501277549</v>
      </c>
      <c r="L404" s="282">
        <v>505260846.94999999</v>
      </c>
      <c r="M404" s="281">
        <v>500000000</v>
      </c>
      <c r="N404" s="283">
        <v>9.2499999999999999E-2</v>
      </c>
      <c r="O404" s="284">
        <f>+L404/'Activo Neto'!$E$23</f>
        <v>1.7324110355093926E-3</v>
      </c>
      <c r="P404" s="284">
        <v>0.1</v>
      </c>
      <c r="Q404" s="284">
        <f t="shared" si="5"/>
        <v>0.93358166754110106</v>
      </c>
    </row>
    <row r="405" spans="1:19" s="271" customFormat="1" ht="14.25" customHeight="1" x14ac:dyDescent="0.3">
      <c r="A405" s="269"/>
      <c r="B405" s="276" t="s">
        <v>230</v>
      </c>
      <c r="C405" s="277" t="s">
        <v>239</v>
      </c>
      <c r="D405" s="278"/>
      <c r="E405" s="276" t="s">
        <v>221</v>
      </c>
      <c r="F405" s="276" t="s">
        <v>216</v>
      </c>
      <c r="G405" s="279">
        <v>45362</v>
      </c>
      <c r="H405" s="279">
        <v>46099</v>
      </c>
      <c r="I405" s="280" t="s">
        <v>217</v>
      </c>
      <c r="J405" s="281">
        <v>500000000</v>
      </c>
      <c r="K405" s="281">
        <v>501277549</v>
      </c>
      <c r="L405" s="282">
        <v>505260846.94999999</v>
      </c>
      <c r="M405" s="281">
        <v>500000000</v>
      </c>
      <c r="N405" s="283">
        <v>9.2499999999999999E-2</v>
      </c>
      <c r="O405" s="284">
        <f>+L405/'Activo Neto'!$E$23</f>
        <v>1.7324110355093926E-3</v>
      </c>
      <c r="P405" s="284">
        <v>0.1</v>
      </c>
      <c r="Q405" s="284">
        <f t="shared" si="5"/>
        <v>0.93531407857661042</v>
      </c>
    </row>
    <row r="406" spans="1:19" s="271" customFormat="1" ht="14.25" customHeight="1" x14ac:dyDescent="0.3">
      <c r="A406" s="269"/>
      <c r="B406" s="276" t="s">
        <v>240</v>
      </c>
      <c r="C406" s="285" t="s">
        <v>241</v>
      </c>
      <c r="D406" s="286"/>
      <c r="E406" s="287"/>
      <c r="F406" s="287"/>
      <c r="G406" s="280"/>
      <c r="H406" s="280"/>
      <c r="I406" s="280"/>
      <c r="J406" s="287"/>
      <c r="K406" s="281"/>
      <c r="L406" s="281">
        <v>17084018998</v>
      </c>
      <c r="M406" s="281"/>
      <c r="N406" s="287"/>
      <c r="O406" s="284"/>
      <c r="P406" s="284"/>
      <c r="Q406" s="284"/>
    </row>
    <row r="407" spans="1:19" s="271" customFormat="1" ht="14.25" customHeight="1" x14ac:dyDescent="0.3">
      <c r="A407" s="269"/>
      <c r="B407" s="288" t="s">
        <v>162</v>
      </c>
      <c r="C407" s="289"/>
      <c r="D407" s="290"/>
      <c r="E407" s="291"/>
      <c r="F407" s="291"/>
      <c r="G407" s="292"/>
      <c r="H407" s="292"/>
      <c r="I407" s="293"/>
      <c r="J407" s="294">
        <f>SUM(J67:J406)</f>
        <v>268697273811</v>
      </c>
      <c r="K407" s="294">
        <f>SUM(K67:K406)</f>
        <v>274323763507.58307</v>
      </c>
      <c r="L407" s="294">
        <f>SUM(L67:L406)</f>
        <v>289870080630.84033</v>
      </c>
      <c r="M407" s="294">
        <f>SUM(M67:M406)</f>
        <v>268697273811</v>
      </c>
      <c r="N407" s="295"/>
      <c r="O407" s="295"/>
      <c r="P407" s="295"/>
      <c r="Q407" s="295"/>
    </row>
    <row r="408" spans="1:19" s="271" customFormat="1" ht="14.25" customHeight="1" x14ac:dyDescent="0.3">
      <c r="A408" s="269"/>
      <c r="B408" s="274"/>
      <c r="C408" s="274"/>
      <c r="F408" s="272"/>
      <c r="J408" s="273"/>
      <c r="L408" s="296"/>
    </row>
    <row r="409" spans="1:19" s="271" customFormat="1" ht="14.25" customHeight="1" x14ac:dyDescent="0.3">
      <c r="A409" s="269"/>
      <c r="B409" s="274"/>
      <c r="C409" s="274"/>
      <c r="F409" s="272"/>
      <c r="J409" s="273"/>
    </row>
    <row r="410" spans="1:19" s="271" customFormat="1" x14ac:dyDescent="0.3">
      <c r="A410" s="269"/>
      <c r="B410" s="209" t="s">
        <v>242</v>
      </c>
      <c r="C410" s="209"/>
      <c r="F410" s="272"/>
      <c r="J410" s="273"/>
    </row>
    <row r="411" spans="1:19" s="271" customFormat="1" ht="4.2" customHeight="1" x14ac:dyDescent="0.3">
      <c r="A411" s="269"/>
      <c r="B411" s="209"/>
      <c r="C411" s="209"/>
      <c r="F411" s="272"/>
      <c r="J411" s="273"/>
    </row>
    <row r="412" spans="1:19" s="298" customFormat="1" ht="15.75" customHeight="1" x14ac:dyDescent="0.3">
      <c r="A412" s="297"/>
      <c r="B412" s="390" t="s">
        <v>198</v>
      </c>
      <c r="C412" s="398" t="s">
        <v>199</v>
      </c>
      <c r="D412" s="399"/>
      <c r="E412" s="390" t="s">
        <v>200</v>
      </c>
      <c r="F412" s="390" t="s">
        <v>201</v>
      </c>
      <c r="G412" s="390" t="s">
        <v>202</v>
      </c>
      <c r="H412" s="390" t="s">
        <v>203</v>
      </c>
      <c r="I412" s="390" t="s">
        <v>204</v>
      </c>
      <c r="J412" s="390" t="s">
        <v>205</v>
      </c>
      <c r="K412" s="390" t="s">
        <v>206</v>
      </c>
      <c r="L412" s="390" t="s">
        <v>207</v>
      </c>
      <c r="M412" s="390" t="s">
        <v>208</v>
      </c>
      <c r="N412" s="390" t="s">
        <v>209</v>
      </c>
      <c r="O412" s="390" t="s">
        <v>210</v>
      </c>
      <c r="P412" s="390" t="s">
        <v>211</v>
      </c>
      <c r="Q412" s="390" t="s">
        <v>212</v>
      </c>
    </row>
    <row r="413" spans="1:19" s="298" customFormat="1" x14ac:dyDescent="0.3">
      <c r="A413" s="297"/>
      <c r="B413" s="397"/>
      <c r="C413" s="400"/>
      <c r="D413" s="401"/>
      <c r="E413" s="397"/>
      <c r="F413" s="397"/>
      <c r="G413" s="397"/>
      <c r="H413" s="397"/>
      <c r="I413" s="397"/>
      <c r="J413" s="397"/>
      <c r="K413" s="397"/>
      <c r="L413" s="397"/>
      <c r="M413" s="397"/>
      <c r="N413" s="397"/>
      <c r="O413" s="397"/>
      <c r="P413" s="397"/>
      <c r="Q413" s="397"/>
    </row>
    <row r="414" spans="1:19" s="271" customFormat="1" ht="15" customHeight="1" x14ac:dyDescent="0.3">
      <c r="A414" s="269"/>
      <c r="B414" s="299" t="s">
        <v>243</v>
      </c>
      <c r="C414" s="300" t="s">
        <v>223</v>
      </c>
      <c r="D414" s="301"/>
      <c r="E414" s="302" t="s">
        <v>221</v>
      </c>
      <c r="F414" s="302" t="s">
        <v>216</v>
      </c>
      <c r="G414" s="303">
        <v>45196</v>
      </c>
      <c r="H414" s="303">
        <v>45701</v>
      </c>
      <c r="I414" s="302" t="s">
        <v>217</v>
      </c>
      <c r="J414" s="304">
        <v>2000000000</v>
      </c>
      <c r="K414" s="304">
        <v>2037189756</v>
      </c>
      <c r="L414" s="304">
        <v>2034617199.5999999</v>
      </c>
      <c r="M414" s="304">
        <v>2000000000</v>
      </c>
      <c r="N414" s="305">
        <v>8.7999999999999995E-2</v>
      </c>
      <c r="O414" s="284">
        <v>1.0962467544103627E-2</v>
      </c>
      <c r="P414" s="284">
        <v>0.1</v>
      </c>
      <c r="Q414" s="284">
        <v>1.0962467544103627E-2</v>
      </c>
      <c r="R414" s="306"/>
      <c r="S414" s="307"/>
    </row>
    <row r="415" spans="1:19" s="271" customFormat="1" ht="15" customHeight="1" x14ac:dyDescent="0.3">
      <c r="A415" s="269"/>
      <c r="B415" s="299" t="s">
        <v>243</v>
      </c>
      <c r="C415" s="300" t="s">
        <v>223</v>
      </c>
      <c r="D415" s="301"/>
      <c r="E415" s="302" t="s">
        <v>221</v>
      </c>
      <c r="F415" s="302" t="s">
        <v>216</v>
      </c>
      <c r="G415" s="303">
        <v>45231</v>
      </c>
      <c r="H415" s="303">
        <v>45883</v>
      </c>
      <c r="I415" s="302" t="s">
        <v>217</v>
      </c>
      <c r="J415" s="304">
        <v>1200000000</v>
      </c>
      <c r="K415" s="304">
        <v>1238268000</v>
      </c>
      <c r="L415" s="304">
        <v>1227157251.48</v>
      </c>
      <c r="M415" s="304">
        <v>1200000000</v>
      </c>
      <c r="N415" s="305">
        <v>0.09</v>
      </c>
      <c r="O415" s="284">
        <v>6.6118931578410273E-3</v>
      </c>
      <c r="P415" s="284">
        <v>0.1</v>
      </c>
      <c r="Q415" s="284">
        <v>1.7574360701944652E-2</v>
      </c>
      <c r="R415" s="306"/>
      <c r="S415" s="307"/>
    </row>
    <row r="416" spans="1:19" s="271" customFormat="1" ht="15" customHeight="1" x14ac:dyDescent="0.3">
      <c r="A416" s="269"/>
      <c r="B416" s="299" t="s">
        <v>243</v>
      </c>
      <c r="C416" s="300" t="s">
        <v>244</v>
      </c>
      <c r="D416" s="278"/>
      <c r="E416" s="302" t="s">
        <v>221</v>
      </c>
      <c r="F416" s="302" t="s">
        <v>216</v>
      </c>
      <c r="G416" s="303">
        <v>44378</v>
      </c>
      <c r="H416" s="303">
        <v>46007</v>
      </c>
      <c r="I416" s="302" t="s">
        <v>217</v>
      </c>
      <c r="J416" s="304">
        <v>5000000000</v>
      </c>
      <c r="K416" s="304">
        <v>5018700000</v>
      </c>
      <c r="L416" s="304">
        <v>5012470303</v>
      </c>
      <c r="M416" s="304">
        <v>5000000000</v>
      </c>
      <c r="N416" s="305">
        <v>6.0999999999999999E-2</v>
      </c>
      <c r="O416" s="284">
        <v>2.7007066991876209E-2</v>
      </c>
      <c r="P416" s="284">
        <v>0.1</v>
      </c>
      <c r="Q416" s="284">
        <v>4.4581427693820862E-2</v>
      </c>
      <c r="R416" s="306"/>
      <c r="S416" s="307"/>
    </row>
    <row r="417" spans="1:19" s="271" customFormat="1" ht="15" customHeight="1" x14ac:dyDescent="0.3">
      <c r="A417" s="269"/>
      <c r="B417" s="299" t="s">
        <v>243</v>
      </c>
      <c r="C417" s="300" t="s">
        <v>244</v>
      </c>
      <c r="D417" s="278"/>
      <c r="E417" s="302" t="s">
        <v>221</v>
      </c>
      <c r="F417" s="302" t="s">
        <v>216</v>
      </c>
      <c r="G417" s="303">
        <v>44222</v>
      </c>
      <c r="H417" s="303">
        <v>46007</v>
      </c>
      <c r="I417" s="302" t="s">
        <v>217</v>
      </c>
      <c r="J417" s="304">
        <v>1000000000</v>
      </c>
      <c r="K417" s="304">
        <v>1010457681.4</v>
      </c>
      <c r="L417" s="304">
        <v>1003498661.5</v>
      </c>
      <c r="M417" s="304">
        <v>1000000000</v>
      </c>
      <c r="N417" s="305">
        <v>6.0999999999999999E-2</v>
      </c>
      <c r="O417" s="284">
        <v>5.4068261633726054E-3</v>
      </c>
      <c r="P417" s="284">
        <v>0.1</v>
      </c>
      <c r="Q417" s="284">
        <v>4.9988253857193465E-2</v>
      </c>
      <c r="R417" s="306"/>
      <c r="S417" s="307"/>
    </row>
    <row r="418" spans="1:19" s="271" customFormat="1" ht="15" customHeight="1" x14ac:dyDescent="0.3">
      <c r="A418" s="269"/>
      <c r="B418" s="299" t="s">
        <v>243</v>
      </c>
      <c r="C418" s="300" t="s">
        <v>244</v>
      </c>
      <c r="D418" s="278"/>
      <c r="E418" s="302" t="s">
        <v>221</v>
      </c>
      <c r="F418" s="302" t="s">
        <v>216</v>
      </c>
      <c r="G418" s="303">
        <v>44918</v>
      </c>
      <c r="H418" s="303">
        <v>46007</v>
      </c>
      <c r="I418" s="302" t="s">
        <v>217</v>
      </c>
      <c r="J418" s="304">
        <v>3775000000</v>
      </c>
      <c r="K418" s="304">
        <v>3789341016.2399998</v>
      </c>
      <c r="L418" s="304">
        <v>3788223572.4499998</v>
      </c>
      <c r="M418" s="304">
        <v>3775000000</v>
      </c>
      <c r="N418" s="305">
        <v>6.0999999999999999E-2</v>
      </c>
      <c r="O418" s="284">
        <v>2.0410855649384937E-2</v>
      </c>
      <c r="P418" s="284">
        <v>0.1</v>
      </c>
      <c r="Q418" s="284">
        <v>7.0399109506578406E-2</v>
      </c>
      <c r="R418" s="306"/>
      <c r="S418" s="307"/>
    </row>
    <row r="419" spans="1:19" s="271" customFormat="1" ht="15" customHeight="1" x14ac:dyDescent="0.3">
      <c r="A419" s="269"/>
      <c r="B419" s="299" t="s">
        <v>243</v>
      </c>
      <c r="C419" s="300" t="s">
        <v>226</v>
      </c>
      <c r="D419" s="278"/>
      <c r="E419" s="302" t="s">
        <v>227</v>
      </c>
      <c r="F419" s="302" t="s">
        <v>216</v>
      </c>
      <c r="G419" s="303">
        <v>44803</v>
      </c>
      <c r="H419" s="303">
        <v>47050</v>
      </c>
      <c r="I419" s="302" t="s">
        <v>217</v>
      </c>
      <c r="J419" s="304">
        <v>2500000000</v>
      </c>
      <c r="K419" s="304">
        <v>2790456390.5</v>
      </c>
      <c r="L419" s="304">
        <v>2715707564.25</v>
      </c>
      <c r="M419" s="304">
        <v>2500000000</v>
      </c>
      <c r="N419" s="305">
        <v>7.9000000000000001E-2</v>
      </c>
      <c r="O419" s="284">
        <v>1.4632165715604982E-2</v>
      </c>
      <c r="P419" s="284">
        <v>0.1</v>
      </c>
      <c r="Q419" s="284">
        <v>8.5031275222183386E-2</v>
      </c>
      <c r="R419" s="306"/>
      <c r="S419" s="307"/>
    </row>
    <row r="420" spans="1:19" s="271" customFormat="1" ht="15" customHeight="1" x14ac:dyDescent="0.3">
      <c r="A420" s="269"/>
      <c r="B420" s="299" t="s">
        <v>243</v>
      </c>
      <c r="C420" s="300" t="s">
        <v>226</v>
      </c>
      <c r="D420" s="278"/>
      <c r="E420" s="302" t="s">
        <v>227</v>
      </c>
      <c r="F420" s="302" t="s">
        <v>216</v>
      </c>
      <c r="G420" s="303">
        <v>44774</v>
      </c>
      <c r="H420" s="303">
        <v>47050</v>
      </c>
      <c r="I420" s="302" t="s">
        <v>217</v>
      </c>
      <c r="J420" s="304">
        <v>2500000000</v>
      </c>
      <c r="K420" s="304">
        <v>2599985655.8995728</v>
      </c>
      <c r="L420" s="304">
        <v>2576955682.6199999</v>
      </c>
      <c r="M420" s="304">
        <v>2500000000</v>
      </c>
      <c r="N420" s="305">
        <v>7.9000000000000001E-2</v>
      </c>
      <c r="O420" s="284">
        <v>1.3884573982206079E-2</v>
      </c>
      <c r="P420" s="284">
        <v>0.1</v>
      </c>
      <c r="Q420" s="284">
        <v>9.8915849204389464E-2</v>
      </c>
      <c r="R420" s="306"/>
      <c r="S420" s="307"/>
    </row>
    <row r="421" spans="1:19" s="271" customFormat="1" ht="15" customHeight="1" x14ac:dyDescent="0.3">
      <c r="A421" s="269"/>
      <c r="B421" s="299" t="s">
        <v>243</v>
      </c>
      <c r="C421" s="300" t="s">
        <v>226</v>
      </c>
      <c r="D421" s="278"/>
      <c r="E421" s="302" t="s">
        <v>227</v>
      </c>
      <c r="F421" s="302" t="s">
        <v>216</v>
      </c>
      <c r="G421" s="303">
        <v>44774</v>
      </c>
      <c r="H421" s="303">
        <v>47050</v>
      </c>
      <c r="I421" s="302" t="s">
        <v>217</v>
      </c>
      <c r="J421" s="304">
        <v>1925000000</v>
      </c>
      <c r="K421" s="304">
        <v>3530866871.971292</v>
      </c>
      <c r="L421" s="304">
        <v>1969471281.6600001</v>
      </c>
      <c r="M421" s="304">
        <v>1925000000</v>
      </c>
      <c r="N421" s="305">
        <v>7.9000000000000001E-2</v>
      </c>
      <c r="O421" s="284">
        <v>1.0611462936854416E-2</v>
      </c>
      <c r="P421" s="284">
        <v>0.1</v>
      </c>
      <c r="Q421" s="284">
        <v>0.10952731214124388</v>
      </c>
      <c r="R421" s="306"/>
      <c r="S421" s="307"/>
    </row>
    <row r="422" spans="1:19" s="271" customFormat="1" ht="15" customHeight="1" x14ac:dyDescent="0.3">
      <c r="A422" s="269"/>
      <c r="B422" s="299" t="s">
        <v>243</v>
      </c>
      <c r="C422" s="300" t="s">
        <v>226</v>
      </c>
      <c r="D422" s="278"/>
      <c r="E422" s="302" t="s">
        <v>227</v>
      </c>
      <c r="F422" s="302" t="s">
        <v>216</v>
      </c>
      <c r="G422" s="303">
        <v>44803</v>
      </c>
      <c r="H422" s="303">
        <v>47050</v>
      </c>
      <c r="I422" s="302" t="s">
        <v>217</v>
      </c>
      <c r="J422" s="304">
        <v>4000000000</v>
      </c>
      <c r="K422" s="304">
        <v>4167535206.8000002</v>
      </c>
      <c r="L422" s="304">
        <v>4108635448.4000001</v>
      </c>
      <c r="M422" s="304">
        <v>4000000000</v>
      </c>
      <c r="N422" s="305">
        <v>7.9000000000000001E-2</v>
      </c>
      <c r="O422" s="284">
        <v>2.213722697443703E-2</v>
      </c>
      <c r="P422" s="284">
        <v>0.1</v>
      </c>
      <c r="Q422" s="284">
        <v>0.13166453911568091</v>
      </c>
      <c r="R422" s="306"/>
      <c r="S422" s="307"/>
    </row>
    <row r="423" spans="1:19" s="271" customFormat="1" ht="15" customHeight="1" x14ac:dyDescent="0.3">
      <c r="A423" s="269"/>
      <c r="B423" s="299" t="s">
        <v>243</v>
      </c>
      <c r="C423" s="300" t="s">
        <v>226</v>
      </c>
      <c r="D423" s="278"/>
      <c r="E423" s="302" t="s">
        <v>227</v>
      </c>
      <c r="F423" s="302" t="s">
        <v>216</v>
      </c>
      <c r="G423" s="303">
        <v>44803</v>
      </c>
      <c r="H423" s="303">
        <v>47050</v>
      </c>
      <c r="I423" s="302" t="s">
        <v>217</v>
      </c>
      <c r="J423" s="304">
        <v>1500000000</v>
      </c>
      <c r="K423" s="304">
        <v>1566882148.3499999</v>
      </c>
      <c r="L423" s="304">
        <v>1544052102.5999999</v>
      </c>
      <c r="M423" s="304">
        <v>1500000000</v>
      </c>
      <c r="N423" s="305">
        <v>7.9000000000000001E-2</v>
      </c>
      <c r="O423" s="284">
        <v>8.3193148394131271E-3</v>
      </c>
      <c r="P423" s="284">
        <v>0.1</v>
      </c>
      <c r="Q423" s="284">
        <v>0.13998385395509402</v>
      </c>
      <c r="R423" s="306"/>
      <c r="S423" s="307"/>
    </row>
    <row r="424" spans="1:19" s="271" customFormat="1" ht="15" customHeight="1" x14ac:dyDescent="0.3">
      <c r="A424" s="269"/>
      <c r="B424" s="299" t="s">
        <v>243</v>
      </c>
      <c r="C424" s="300" t="s">
        <v>226</v>
      </c>
      <c r="D424" s="278"/>
      <c r="E424" s="302" t="s">
        <v>227</v>
      </c>
      <c r="F424" s="302" t="s">
        <v>216</v>
      </c>
      <c r="G424" s="303">
        <v>45084</v>
      </c>
      <c r="H424" s="303">
        <v>46798</v>
      </c>
      <c r="I424" s="302" t="s">
        <v>217</v>
      </c>
      <c r="J424" s="304">
        <v>2000000000</v>
      </c>
      <c r="K424" s="304">
        <v>2000000000</v>
      </c>
      <c r="L424" s="304">
        <v>2061879979.2</v>
      </c>
      <c r="M424" s="304">
        <v>2000000000</v>
      </c>
      <c r="N424" s="305">
        <v>8.2500000000000004E-2</v>
      </c>
      <c r="O424" s="284">
        <v>1.1109358731588824E-2</v>
      </c>
      <c r="P424" s="284">
        <v>0.1</v>
      </c>
      <c r="Q424" s="284">
        <v>0.15109321268668285</v>
      </c>
      <c r="R424" s="306"/>
      <c r="S424" s="307"/>
    </row>
    <row r="425" spans="1:19" s="271" customFormat="1" ht="15" customHeight="1" x14ac:dyDescent="0.3">
      <c r="A425" s="269"/>
      <c r="B425" s="299" t="s">
        <v>243</v>
      </c>
      <c r="C425" s="300" t="s">
        <v>226</v>
      </c>
      <c r="D425" s="278"/>
      <c r="E425" s="302" t="s">
        <v>227</v>
      </c>
      <c r="F425" s="302" t="s">
        <v>216</v>
      </c>
      <c r="G425" s="303">
        <v>44210</v>
      </c>
      <c r="H425" s="303">
        <v>45828</v>
      </c>
      <c r="I425" s="302" t="s">
        <v>217</v>
      </c>
      <c r="J425" s="304">
        <v>450000000</v>
      </c>
      <c r="K425" s="304">
        <v>2694410914.1999998</v>
      </c>
      <c r="L425" s="304">
        <v>460153476.05000001</v>
      </c>
      <c r="M425" s="304">
        <v>450000000</v>
      </c>
      <c r="N425" s="305">
        <v>7.7499999999999999E-2</v>
      </c>
      <c r="O425" s="284">
        <v>2.4792956372807172E-3</v>
      </c>
      <c r="P425" s="284">
        <v>0.1</v>
      </c>
      <c r="Q425" s="284">
        <v>0.15357250832396357</v>
      </c>
      <c r="R425" s="306"/>
      <c r="S425" s="307"/>
    </row>
    <row r="426" spans="1:19" s="271" customFormat="1" ht="15" customHeight="1" x14ac:dyDescent="0.3">
      <c r="A426" s="269"/>
      <c r="B426" s="299" t="s">
        <v>243</v>
      </c>
      <c r="C426" s="300" t="s">
        <v>226</v>
      </c>
      <c r="D426" s="278"/>
      <c r="E426" s="302" t="s">
        <v>227</v>
      </c>
      <c r="F426" s="302" t="s">
        <v>216</v>
      </c>
      <c r="G426" s="303">
        <v>44210</v>
      </c>
      <c r="H426" s="303">
        <v>45828</v>
      </c>
      <c r="I426" s="302" t="s">
        <v>217</v>
      </c>
      <c r="J426" s="304">
        <v>2505000000</v>
      </c>
      <c r="K426" s="304">
        <v>2694410914.1999998</v>
      </c>
      <c r="L426" s="304">
        <v>2576118676.5</v>
      </c>
      <c r="M426" s="304">
        <v>2505000000</v>
      </c>
      <c r="N426" s="305">
        <v>7.7499999999999999E-2</v>
      </c>
      <c r="O426" s="284">
        <v>1.3880064213770761E-2</v>
      </c>
      <c r="P426" s="284">
        <v>0.1</v>
      </c>
      <c r="Q426" s="284">
        <v>0.16745257253773432</v>
      </c>
      <c r="R426" s="306"/>
      <c r="S426" s="307"/>
    </row>
    <row r="427" spans="1:19" s="271" customFormat="1" ht="15" customHeight="1" x14ac:dyDescent="0.3">
      <c r="A427" s="269"/>
      <c r="B427" s="299" t="s">
        <v>243</v>
      </c>
      <c r="C427" s="300" t="s">
        <v>222</v>
      </c>
      <c r="D427" s="278"/>
      <c r="E427" s="302" t="s">
        <v>221</v>
      </c>
      <c r="F427" s="302" t="s">
        <v>216</v>
      </c>
      <c r="G427" s="303">
        <v>45106</v>
      </c>
      <c r="H427" s="303">
        <v>46939</v>
      </c>
      <c r="I427" s="302" t="s">
        <v>217</v>
      </c>
      <c r="J427" s="304">
        <v>1000000000</v>
      </c>
      <c r="K427" s="304">
        <v>1000000000</v>
      </c>
      <c r="L427" s="304">
        <v>1001927697.1</v>
      </c>
      <c r="M427" s="304">
        <v>1000000000</v>
      </c>
      <c r="N427" s="305">
        <v>7.2499999999999995E-2</v>
      </c>
      <c r="O427" s="284">
        <v>5.3983618457351997E-3</v>
      </c>
      <c r="P427" s="284">
        <v>0.1</v>
      </c>
      <c r="Q427" s="284">
        <v>0.17285093438346952</v>
      </c>
      <c r="R427" s="306"/>
      <c r="S427" s="307"/>
    </row>
    <row r="428" spans="1:19" s="271" customFormat="1" ht="15" customHeight="1" x14ac:dyDescent="0.3">
      <c r="A428" s="269"/>
      <c r="B428" s="299" t="s">
        <v>243</v>
      </c>
      <c r="C428" s="300" t="s">
        <v>245</v>
      </c>
      <c r="D428" s="278"/>
      <c r="E428" s="302" t="s">
        <v>246</v>
      </c>
      <c r="F428" s="302" t="s">
        <v>216</v>
      </c>
      <c r="G428" s="303">
        <v>44281</v>
      </c>
      <c r="H428" s="303">
        <v>46106</v>
      </c>
      <c r="I428" s="302" t="s">
        <v>217</v>
      </c>
      <c r="J428" s="304">
        <v>2000000000</v>
      </c>
      <c r="K428" s="304">
        <v>2003702462.4000001</v>
      </c>
      <c r="L428" s="304">
        <v>2003673979</v>
      </c>
      <c r="M428" s="304">
        <v>2000000000</v>
      </c>
      <c r="N428" s="305">
        <v>0.09</v>
      </c>
      <c r="O428" s="284">
        <v>1.0795746230824535E-2</v>
      </c>
      <c r="P428" s="284">
        <v>0.1</v>
      </c>
      <c r="Q428" s="284">
        <v>0.18364668061429407</v>
      </c>
      <c r="R428" s="306"/>
      <c r="S428" s="307"/>
    </row>
    <row r="429" spans="1:19" s="271" customFormat="1" ht="15" customHeight="1" x14ac:dyDescent="0.3">
      <c r="A429" s="269"/>
      <c r="B429" s="299" t="s">
        <v>243</v>
      </c>
      <c r="C429" s="300" t="s">
        <v>245</v>
      </c>
      <c r="D429" s="278"/>
      <c r="E429" s="302" t="s">
        <v>246</v>
      </c>
      <c r="F429" s="302" t="s">
        <v>216</v>
      </c>
      <c r="G429" s="303">
        <v>44305</v>
      </c>
      <c r="H429" s="303">
        <v>46106</v>
      </c>
      <c r="I429" s="302" t="s">
        <v>217</v>
      </c>
      <c r="J429" s="304">
        <v>1500000000</v>
      </c>
      <c r="K429" s="304">
        <v>1510952659.05</v>
      </c>
      <c r="L429" s="304">
        <v>1510189021.6500001</v>
      </c>
      <c r="M429" s="304">
        <v>1500000000</v>
      </c>
      <c r="N429" s="305">
        <v>0.09</v>
      </c>
      <c r="O429" s="284">
        <v>8.1368613902185038E-3</v>
      </c>
      <c r="P429" s="284">
        <v>0.1</v>
      </c>
      <c r="Q429" s="284">
        <v>0.19178354200451256</v>
      </c>
      <c r="R429" s="306"/>
      <c r="S429" s="307"/>
    </row>
    <row r="430" spans="1:19" s="271" customFormat="1" ht="15" customHeight="1" x14ac:dyDescent="0.3">
      <c r="A430" s="269"/>
      <c r="B430" s="299" t="s">
        <v>243</v>
      </c>
      <c r="C430" s="300" t="s">
        <v>245</v>
      </c>
      <c r="D430" s="278"/>
      <c r="E430" s="302" t="s">
        <v>246</v>
      </c>
      <c r="F430" s="302" t="s">
        <v>216</v>
      </c>
      <c r="G430" s="303">
        <v>44306</v>
      </c>
      <c r="H430" s="303">
        <v>46106</v>
      </c>
      <c r="I430" s="302" t="s">
        <v>217</v>
      </c>
      <c r="J430" s="304">
        <v>2500000000</v>
      </c>
      <c r="K430" s="304">
        <v>2518262366.5</v>
      </c>
      <c r="L430" s="304">
        <v>2516988915</v>
      </c>
      <c r="M430" s="304">
        <v>2500000000</v>
      </c>
      <c r="N430" s="305">
        <v>0.09</v>
      </c>
      <c r="O430" s="284">
        <v>1.3561474509790191E-2</v>
      </c>
      <c r="P430" s="284">
        <v>0.1</v>
      </c>
      <c r="Q430" s="284">
        <v>0.20534501651430276</v>
      </c>
      <c r="R430" s="306"/>
      <c r="S430" s="307"/>
    </row>
    <row r="431" spans="1:19" s="271" customFormat="1" ht="15" customHeight="1" x14ac:dyDescent="0.3">
      <c r="A431" s="269"/>
      <c r="B431" s="299" t="s">
        <v>243</v>
      </c>
      <c r="C431" s="300" t="s">
        <v>247</v>
      </c>
      <c r="D431" s="278"/>
      <c r="E431" s="302" t="s">
        <v>246</v>
      </c>
      <c r="F431" s="302" t="s">
        <v>216</v>
      </c>
      <c r="G431" s="303">
        <v>44306</v>
      </c>
      <c r="H431" s="303">
        <v>45727</v>
      </c>
      <c r="I431" s="302" t="s">
        <v>217</v>
      </c>
      <c r="J431" s="304">
        <v>2000000000</v>
      </c>
      <c r="K431" s="304">
        <v>2212816000</v>
      </c>
      <c r="L431" s="304">
        <v>2075958597.4000001</v>
      </c>
      <c r="M431" s="304">
        <v>2000000000</v>
      </c>
      <c r="N431" s="305">
        <v>8.7499999999999994E-2</v>
      </c>
      <c r="O431" s="284">
        <v>1.1185213980976114E-2</v>
      </c>
      <c r="P431" s="284">
        <v>0.1</v>
      </c>
      <c r="Q431" s="284">
        <v>0.21653023049527886</v>
      </c>
      <c r="R431" s="306"/>
      <c r="S431" s="307"/>
    </row>
    <row r="432" spans="1:19" s="271" customFormat="1" ht="15" customHeight="1" x14ac:dyDescent="0.3">
      <c r="A432" s="269"/>
      <c r="B432" s="299" t="s">
        <v>243</v>
      </c>
      <c r="C432" s="300" t="s">
        <v>247</v>
      </c>
      <c r="D432" s="278"/>
      <c r="E432" s="302" t="s">
        <v>246</v>
      </c>
      <c r="F432" s="302" t="s">
        <v>216</v>
      </c>
      <c r="G432" s="303">
        <v>44294</v>
      </c>
      <c r="H432" s="303">
        <v>46785</v>
      </c>
      <c r="I432" s="302" t="s">
        <v>217</v>
      </c>
      <c r="J432" s="304">
        <v>5000000000</v>
      </c>
      <c r="K432" s="304">
        <v>5059178082</v>
      </c>
      <c r="L432" s="304">
        <v>5139572674</v>
      </c>
      <c r="M432" s="304">
        <v>5000000000</v>
      </c>
      <c r="N432" s="305">
        <v>7.0999999999999994E-2</v>
      </c>
      <c r="O432" s="284">
        <v>2.7691891447867267E-2</v>
      </c>
      <c r="P432" s="284">
        <v>0.1</v>
      </c>
      <c r="Q432" s="284">
        <v>0.24422212194314613</v>
      </c>
      <c r="R432" s="306"/>
      <c r="S432" s="307"/>
    </row>
    <row r="433" spans="1:19" s="271" customFormat="1" ht="15" customHeight="1" x14ac:dyDescent="0.3">
      <c r="A433" s="269"/>
      <c r="B433" s="299" t="s">
        <v>243</v>
      </c>
      <c r="C433" s="300" t="s">
        <v>247</v>
      </c>
      <c r="D433" s="278"/>
      <c r="E433" s="302" t="s">
        <v>246</v>
      </c>
      <c r="F433" s="302" t="s">
        <v>216</v>
      </c>
      <c r="G433" s="303">
        <v>44582</v>
      </c>
      <c r="H433" s="303">
        <v>45362</v>
      </c>
      <c r="I433" s="302" t="s">
        <v>217</v>
      </c>
      <c r="J433" s="304">
        <v>268000000</v>
      </c>
      <c r="K433" s="304">
        <v>281941023.31999999</v>
      </c>
      <c r="L433" s="304">
        <v>270238687.43000001</v>
      </c>
      <c r="M433" s="304">
        <v>268000000</v>
      </c>
      <c r="N433" s="305">
        <v>0.09</v>
      </c>
      <c r="O433" s="284">
        <v>1.4560394165029941E-3</v>
      </c>
      <c r="P433" s="284">
        <v>0.1</v>
      </c>
      <c r="Q433" s="284">
        <v>0.24567816135964912</v>
      </c>
      <c r="R433" s="306"/>
      <c r="S433" s="307"/>
    </row>
    <row r="434" spans="1:19" s="271" customFormat="1" ht="15" customHeight="1" x14ac:dyDescent="0.3">
      <c r="A434" s="269"/>
      <c r="B434" s="299" t="s">
        <v>243</v>
      </c>
      <c r="C434" s="300" t="s">
        <v>247</v>
      </c>
      <c r="D434" s="278"/>
      <c r="E434" s="302" t="s">
        <v>246</v>
      </c>
      <c r="F434" s="302" t="s">
        <v>216</v>
      </c>
      <c r="G434" s="303">
        <v>44918</v>
      </c>
      <c r="H434" s="303">
        <v>46785</v>
      </c>
      <c r="I434" s="302" t="s">
        <v>217</v>
      </c>
      <c r="J434" s="304">
        <v>2000000000</v>
      </c>
      <c r="K434" s="304">
        <v>2053156501.4000001</v>
      </c>
      <c r="L434" s="304">
        <v>2055764998.2</v>
      </c>
      <c r="M434" s="304">
        <v>2000000000</v>
      </c>
      <c r="N434" s="305">
        <v>7.0999999999999994E-2</v>
      </c>
      <c r="O434" s="284">
        <v>1.1076411364015951E-2</v>
      </c>
      <c r="P434" s="284">
        <v>0.1</v>
      </c>
      <c r="Q434" s="284">
        <v>0.25675457272366509</v>
      </c>
      <c r="R434" s="306"/>
      <c r="S434" s="307"/>
    </row>
    <row r="435" spans="1:19" s="271" customFormat="1" ht="15" customHeight="1" x14ac:dyDescent="0.3">
      <c r="A435" s="269"/>
      <c r="B435" s="299" t="s">
        <v>243</v>
      </c>
      <c r="C435" s="300" t="s">
        <v>247</v>
      </c>
      <c r="D435" s="278"/>
      <c r="E435" s="302" t="s">
        <v>246</v>
      </c>
      <c r="F435" s="302" t="s">
        <v>216</v>
      </c>
      <c r="G435" s="303">
        <v>44092</v>
      </c>
      <c r="H435" s="303">
        <v>45362</v>
      </c>
      <c r="I435" s="302" t="s">
        <v>217</v>
      </c>
      <c r="J435" s="304">
        <v>250000000</v>
      </c>
      <c r="K435" s="304">
        <v>258186130</v>
      </c>
      <c r="L435" s="304">
        <v>251595230.55000001</v>
      </c>
      <c r="M435" s="304">
        <v>250000000</v>
      </c>
      <c r="N435" s="305">
        <v>0.09</v>
      </c>
      <c r="O435" s="284">
        <v>1.3555889283241487E-3</v>
      </c>
      <c r="P435" s="284">
        <v>0.1</v>
      </c>
      <c r="Q435" s="284">
        <v>0.25811016165198924</v>
      </c>
      <c r="R435" s="306"/>
      <c r="S435" s="307"/>
    </row>
    <row r="436" spans="1:19" s="271" customFormat="1" ht="15" customHeight="1" x14ac:dyDescent="0.3">
      <c r="A436" s="269"/>
      <c r="B436" s="299" t="s">
        <v>243</v>
      </c>
      <c r="C436" s="300" t="s">
        <v>248</v>
      </c>
      <c r="D436" s="278"/>
      <c r="E436" s="302" t="s">
        <v>246</v>
      </c>
      <c r="F436" s="302" t="s">
        <v>216</v>
      </c>
      <c r="G436" s="303">
        <v>44271</v>
      </c>
      <c r="H436" s="303">
        <v>45446</v>
      </c>
      <c r="I436" s="302" t="s">
        <v>217</v>
      </c>
      <c r="J436" s="304">
        <v>1750000000</v>
      </c>
      <c r="K436" s="304">
        <v>1891241997.75</v>
      </c>
      <c r="L436" s="304">
        <v>1780433922.75</v>
      </c>
      <c r="M436" s="304">
        <v>1750000000</v>
      </c>
      <c r="N436" s="305">
        <v>8.7499999999999994E-2</v>
      </c>
      <c r="O436" s="284">
        <v>9.5929342858229807E-3</v>
      </c>
      <c r="P436" s="284">
        <v>0.1</v>
      </c>
      <c r="Q436" s="284">
        <v>0.26770309593781222</v>
      </c>
      <c r="R436" s="306"/>
      <c r="S436" s="307"/>
    </row>
    <row r="437" spans="1:19" s="271" customFormat="1" ht="15" customHeight="1" x14ac:dyDescent="0.3">
      <c r="A437" s="269"/>
      <c r="B437" s="299" t="s">
        <v>243</v>
      </c>
      <c r="C437" s="300" t="s">
        <v>248</v>
      </c>
      <c r="D437" s="278"/>
      <c r="E437" s="302" t="s">
        <v>246</v>
      </c>
      <c r="F437" s="302" t="s">
        <v>216</v>
      </c>
      <c r="G437" s="303">
        <v>44272</v>
      </c>
      <c r="H437" s="303">
        <v>45446</v>
      </c>
      <c r="I437" s="302" t="s">
        <v>217</v>
      </c>
      <c r="J437" s="304">
        <v>1586000000</v>
      </c>
      <c r="K437" s="304">
        <v>2162288592</v>
      </c>
      <c r="L437" s="304">
        <v>1613639052.1400001</v>
      </c>
      <c r="M437" s="304">
        <v>1586000000</v>
      </c>
      <c r="N437" s="305">
        <v>8.7499999999999994E-2</v>
      </c>
      <c r="O437" s="284">
        <v>8.69424761594495E-3</v>
      </c>
      <c r="P437" s="284">
        <v>0.1</v>
      </c>
      <c r="Q437" s="284">
        <v>0.27639734355375717</v>
      </c>
      <c r="R437" s="306"/>
      <c r="S437" s="307"/>
    </row>
    <row r="438" spans="1:19" s="271" customFormat="1" ht="15" customHeight="1" x14ac:dyDescent="0.3">
      <c r="A438" s="269"/>
      <c r="B438" s="299" t="s">
        <v>243</v>
      </c>
      <c r="C438" s="300" t="s">
        <v>248</v>
      </c>
      <c r="D438" s="278"/>
      <c r="E438" s="302" t="s">
        <v>246</v>
      </c>
      <c r="F438" s="302" t="s">
        <v>216</v>
      </c>
      <c r="G438" s="303">
        <v>45019</v>
      </c>
      <c r="H438" s="303">
        <v>47025</v>
      </c>
      <c r="I438" s="302" t="s">
        <v>217</v>
      </c>
      <c r="J438" s="304">
        <v>4586000000</v>
      </c>
      <c r="K438" s="304">
        <v>4589764343</v>
      </c>
      <c r="L438" s="304">
        <v>4586003569.2799997</v>
      </c>
      <c r="M438" s="304">
        <v>4586000000</v>
      </c>
      <c r="N438" s="305">
        <v>6.7000000000000004E-2</v>
      </c>
      <c r="O438" s="284">
        <v>2.4709274695632718E-2</v>
      </c>
      <c r="P438" s="284">
        <v>0.1</v>
      </c>
      <c r="Q438" s="284">
        <v>0.30110661824938989</v>
      </c>
      <c r="R438" s="306"/>
      <c r="S438" s="307"/>
    </row>
    <row r="439" spans="1:19" s="271" customFormat="1" ht="15" customHeight="1" x14ac:dyDescent="0.3">
      <c r="A439" s="269"/>
      <c r="B439" s="299" t="s">
        <v>243</v>
      </c>
      <c r="C439" s="300" t="s">
        <v>248</v>
      </c>
      <c r="D439" s="278"/>
      <c r="E439" s="302" t="s">
        <v>246</v>
      </c>
      <c r="F439" s="302" t="s">
        <v>216</v>
      </c>
      <c r="G439" s="303">
        <v>44582</v>
      </c>
      <c r="H439" s="303">
        <v>45446</v>
      </c>
      <c r="I439" s="302" t="s">
        <v>217</v>
      </c>
      <c r="J439" s="304">
        <v>450000000</v>
      </c>
      <c r="K439" s="304">
        <v>472117588</v>
      </c>
      <c r="L439" s="304">
        <v>455989807.70999998</v>
      </c>
      <c r="M439" s="304">
        <v>450000000</v>
      </c>
      <c r="N439" s="305">
        <v>8.7499999999999994E-2</v>
      </c>
      <c r="O439" s="284">
        <v>2.4568618944367879E-3</v>
      </c>
      <c r="P439" s="284">
        <v>0.1</v>
      </c>
      <c r="Q439" s="284">
        <v>0.30356348014382667</v>
      </c>
      <c r="R439" s="306"/>
      <c r="S439" s="307"/>
    </row>
    <row r="440" spans="1:19" s="271" customFormat="1" ht="15" customHeight="1" x14ac:dyDescent="0.3">
      <c r="A440" s="269"/>
      <c r="B440" s="299" t="s">
        <v>243</v>
      </c>
      <c r="C440" s="300" t="s">
        <v>248</v>
      </c>
      <c r="D440" s="278"/>
      <c r="E440" s="302" t="s">
        <v>246</v>
      </c>
      <c r="F440" s="302" t="s">
        <v>216</v>
      </c>
      <c r="G440" s="303">
        <v>44571</v>
      </c>
      <c r="H440" s="303">
        <v>45446</v>
      </c>
      <c r="I440" s="302" t="s">
        <v>217</v>
      </c>
      <c r="J440" s="304">
        <v>97000000</v>
      </c>
      <c r="K440" s="304">
        <v>102652779</v>
      </c>
      <c r="L440" s="304">
        <v>98497597.290000007</v>
      </c>
      <c r="M440" s="304">
        <v>97000000</v>
      </c>
      <c r="N440" s="305">
        <v>8.7499999999999994E-2</v>
      </c>
      <c r="O440" s="284">
        <v>5.3070263717228745E-4</v>
      </c>
      <c r="P440" s="284">
        <v>0.1</v>
      </c>
      <c r="Q440" s="284">
        <v>0.30409418278099898</v>
      </c>
      <c r="R440" s="306"/>
      <c r="S440" s="307"/>
    </row>
    <row r="441" spans="1:19" s="271" customFormat="1" ht="15" customHeight="1" x14ac:dyDescent="0.3">
      <c r="A441" s="269"/>
      <c r="B441" s="299" t="s">
        <v>243</v>
      </c>
      <c r="C441" s="300" t="s">
        <v>248</v>
      </c>
      <c r="D441" s="278"/>
      <c r="E441" s="302" t="s">
        <v>246</v>
      </c>
      <c r="F441" s="302" t="s">
        <v>216</v>
      </c>
      <c r="G441" s="303">
        <v>44412</v>
      </c>
      <c r="H441" s="303">
        <v>46171</v>
      </c>
      <c r="I441" s="302" t="s">
        <v>217</v>
      </c>
      <c r="J441" s="304">
        <v>1244000000</v>
      </c>
      <c r="K441" s="304">
        <v>1409037901.3900001</v>
      </c>
      <c r="L441" s="304">
        <v>1331941098.54</v>
      </c>
      <c r="M441" s="304">
        <v>1244000000</v>
      </c>
      <c r="N441" s="305">
        <v>9.2499999999999999E-2</v>
      </c>
      <c r="O441" s="284">
        <v>7.1764659545161943E-3</v>
      </c>
      <c r="P441" s="284">
        <v>0.1</v>
      </c>
      <c r="Q441" s="284">
        <v>0.31127064873551519</v>
      </c>
      <c r="R441" s="306"/>
      <c r="S441" s="307"/>
    </row>
    <row r="442" spans="1:19" s="271" customFormat="1" ht="15" customHeight="1" x14ac:dyDescent="0.3">
      <c r="A442" s="269"/>
      <c r="B442" s="299" t="s">
        <v>243</v>
      </c>
      <c r="C442" s="300" t="s">
        <v>248</v>
      </c>
      <c r="D442" s="278"/>
      <c r="E442" s="302" t="s">
        <v>246</v>
      </c>
      <c r="F442" s="302" t="s">
        <v>216</v>
      </c>
      <c r="G442" s="303">
        <v>44099</v>
      </c>
      <c r="H442" s="303">
        <v>46386</v>
      </c>
      <c r="I442" s="302" t="s">
        <v>217</v>
      </c>
      <c r="J442" s="304">
        <v>500000000</v>
      </c>
      <c r="K442" s="304">
        <v>528310605</v>
      </c>
      <c r="L442" s="304">
        <v>513667760.05000001</v>
      </c>
      <c r="M442" s="304">
        <v>500000000</v>
      </c>
      <c r="N442" s="305">
        <v>9.2499999999999999E-2</v>
      </c>
      <c r="O442" s="284">
        <v>2.7676292862891293E-3</v>
      </c>
      <c r="P442" s="284">
        <v>0.1</v>
      </c>
      <c r="Q442" s="284">
        <v>0.31403827802180434</v>
      </c>
      <c r="R442" s="306"/>
      <c r="S442" s="307"/>
    </row>
    <row r="443" spans="1:19" s="271" customFormat="1" ht="15" customHeight="1" x14ac:dyDescent="0.3">
      <c r="A443" s="269"/>
      <c r="B443" s="299" t="s">
        <v>249</v>
      </c>
      <c r="C443" s="300" t="s">
        <v>229</v>
      </c>
      <c r="D443" s="308"/>
      <c r="E443" s="302" t="s">
        <v>221</v>
      </c>
      <c r="F443" s="302" t="s">
        <v>216</v>
      </c>
      <c r="G443" s="303">
        <v>45124</v>
      </c>
      <c r="H443" s="303">
        <v>45590</v>
      </c>
      <c r="I443" s="302" t="s">
        <v>217</v>
      </c>
      <c r="J443" s="304">
        <v>6000000000</v>
      </c>
      <c r="K443" s="304">
        <v>5415483834</v>
      </c>
      <c r="L443" s="304">
        <v>5618374569</v>
      </c>
      <c r="M443" s="304">
        <v>6000000000</v>
      </c>
      <c r="N443" s="305">
        <v>8.4000000000000005E-2</v>
      </c>
      <c r="O443" s="284">
        <v>3.0271664308838226E-2</v>
      </c>
      <c r="P443" s="284">
        <v>0.1</v>
      </c>
      <c r="Q443" s="284">
        <v>3.0271664308838226E-2</v>
      </c>
      <c r="R443" s="306"/>
      <c r="S443" s="307"/>
    </row>
    <row r="444" spans="1:19" s="271" customFormat="1" ht="15" customHeight="1" x14ac:dyDescent="0.3">
      <c r="A444" s="269"/>
      <c r="B444" s="299" t="s">
        <v>249</v>
      </c>
      <c r="C444" s="300" t="s">
        <v>229</v>
      </c>
      <c r="D444" s="308"/>
      <c r="E444" s="302" t="s">
        <v>221</v>
      </c>
      <c r="F444" s="302" t="s">
        <v>216</v>
      </c>
      <c r="G444" s="303">
        <v>44918</v>
      </c>
      <c r="H444" s="303">
        <v>45408</v>
      </c>
      <c r="I444" s="302" t="s">
        <v>217</v>
      </c>
      <c r="J444" s="304">
        <v>15000000000</v>
      </c>
      <c r="K444" s="304">
        <v>13232468490</v>
      </c>
      <c r="L444" s="304">
        <v>14549772982.5</v>
      </c>
      <c r="M444" s="304">
        <v>15000000000</v>
      </c>
      <c r="N444" s="305">
        <v>9.9500000000000005E-2</v>
      </c>
      <c r="O444" s="284">
        <v>7.839381979376249E-2</v>
      </c>
      <c r="P444" s="284">
        <v>0.1</v>
      </c>
      <c r="Q444" s="284">
        <v>0.10866548410260071</v>
      </c>
      <c r="R444" s="306"/>
      <c r="S444" s="307"/>
    </row>
    <row r="445" spans="1:19" s="271" customFormat="1" ht="15" customHeight="1" x14ac:dyDescent="0.3">
      <c r="A445" s="269"/>
      <c r="B445" s="299" t="s">
        <v>249</v>
      </c>
      <c r="C445" s="300" t="s">
        <v>229</v>
      </c>
      <c r="D445" s="308"/>
      <c r="E445" s="302" t="s">
        <v>221</v>
      </c>
      <c r="F445" s="302" t="s">
        <v>216</v>
      </c>
      <c r="G445" s="303">
        <v>44981</v>
      </c>
      <c r="H445" s="303">
        <v>45534</v>
      </c>
      <c r="I445" s="302" t="s">
        <v>217</v>
      </c>
      <c r="J445" s="304">
        <v>4750000000</v>
      </c>
      <c r="K445" s="304">
        <v>4157853336.5948653</v>
      </c>
      <c r="L445" s="304">
        <v>4480257644.1000004</v>
      </c>
      <c r="M445" s="304">
        <v>4750000000</v>
      </c>
      <c r="N445" s="305">
        <v>9.4E-2</v>
      </c>
      <c r="O445" s="284">
        <v>2.413951824565537E-2</v>
      </c>
      <c r="P445" s="284">
        <v>0.1</v>
      </c>
      <c r="Q445" s="284">
        <v>0.1328050023482561</v>
      </c>
      <c r="R445" s="306"/>
      <c r="S445" s="307"/>
    </row>
    <row r="446" spans="1:19" s="271" customFormat="1" ht="15" customHeight="1" x14ac:dyDescent="0.3">
      <c r="A446" s="269"/>
      <c r="B446" s="299" t="s">
        <v>250</v>
      </c>
      <c r="C446" s="300" t="s">
        <v>231</v>
      </c>
      <c r="D446" s="278"/>
      <c r="E446" s="302" t="s">
        <v>221</v>
      </c>
      <c r="F446" s="302" t="s">
        <v>216</v>
      </c>
      <c r="G446" s="303">
        <v>45194</v>
      </c>
      <c r="H446" s="303">
        <v>46265</v>
      </c>
      <c r="I446" s="302" t="s">
        <v>217</v>
      </c>
      <c r="J446" s="304">
        <v>500000000</v>
      </c>
      <c r="K446" s="304">
        <v>500000000</v>
      </c>
      <c r="L446" s="304">
        <v>505203781.94999999</v>
      </c>
      <c r="M446" s="304">
        <v>500000000</v>
      </c>
      <c r="N446" s="305">
        <v>8.2500000000000004E-2</v>
      </c>
      <c r="O446" s="284">
        <v>2.7220255799833455E-3</v>
      </c>
      <c r="P446" s="284">
        <v>0.1</v>
      </c>
      <c r="Q446" s="284">
        <v>2.7220255799833455E-3</v>
      </c>
      <c r="R446" s="306"/>
      <c r="S446" s="307"/>
    </row>
    <row r="447" spans="1:19" s="271" customFormat="1" ht="15" customHeight="1" x14ac:dyDescent="0.3">
      <c r="A447" s="269"/>
      <c r="B447" s="299" t="s">
        <v>250</v>
      </c>
      <c r="C447" s="300" t="s">
        <v>231</v>
      </c>
      <c r="D447" s="278"/>
      <c r="E447" s="302" t="s">
        <v>221</v>
      </c>
      <c r="F447" s="302" t="s">
        <v>216</v>
      </c>
      <c r="G447" s="303">
        <v>45194</v>
      </c>
      <c r="H447" s="303">
        <v>46265</v>
      </c>
      <c r="I447" s="302" t="s">
        <v>217</v>
      </c>
      <c r="J447" s="304">
        <v>500000000</v>
      </c>
      <c r="K447" s="304">
        <v>500000000</v>
      </c>
      <c r="L447" s="304">
        <v>505203781.94999999</v>
      </c>
      <c r="M447" s="304">
        <v>500000000</v>
      </c>
      <c r="N447" s="305">
        <v>8.2500000000000004E-2</v>
      </c>
      <c r="O447" s="284">
        <v>2.7220255799833455E-3</v>
      </c>
      <c r="P447" s="284">
        <v>0.1</v>
      </c>
      <c r="Q447" s="284">
        <v>5.444051159966691E-3</v>
      </c>
      <c r="R447" s="306"/>
      <c r="S447" s="307"/>
    </row>
    <row r="448" spans="1:19" s="271" customFormat="1" ht="15" customHeight="1" x14ac:dyDescent="0.3">
      <c r="A448" s="269"/>
      <c r="B448" s="299" t="s">
        <v>250</v>
      </c>
      <c r="C448" s="300" t="s">
        <v>231</v>
      </c>
      <c r="D448" s="278"/>
      <c r="E448" s="302" t="s">
        <v>221</v>
      </c>
      <c r="F448" s="302" t="s">
        <v>216</v>
      </c>
      <c r="G448" s="303">
        <v>45194</v>
      </c>
      <c r="H448" s="303">
        <v>46265</v>
      </c>
      <c r="I448" s="302" t="s">
        <v>217</v>
      </c>
      <c r="J448" s="304">
        <v>500000000</v>
      </c>
      <c r="K448" s="304">
        <v>500000000</v>
      </c>
      <c r="L448" s="304">
        <v>505203781.94999999</v>
      </c>
      <c r="M448" s="304">
        <v>500000000</v>
      </c>
      <c r="N448" s="305">
        <v>8.2500000000000004E-2</v>
      </c>
      <c r="O448" s="284">
        <v>2.7220255799833455E-3</v>
      </c>
      <c r="P448" s="284">
        <v>0.1</v>
      </c>
      <c r="Q448" s="284">
        <v>8.1660767399500366E-3</v>
      </c>
      <c r="R448" s="306"/>
      <c r="S448" s="307"/>
    </row>
    <row r="449" spans="1:19" s="271" customFormat="1" ht="15" customHeight="1" x14ac:dyDescent="0.3">
      <c r="A449" s="269"/>
      <c r="B449" s="299" t="s">
        <v>250</v>
      </c>
      <c r="C449" s="300" t="s">
        <v>231</v>
      </c>
      <c r="D449" s="278"/>
      <c r="E449" s="302" t="s">
        <v>221</v>
      </c>
      <c r="F449" s="302" t="s">
        <v>216</v>
      </c>
      <c r="G449" s="303">
        <v>45194</v>
      </c>
      <c r="H449" s="303">
        <v>46265</v>
      </c>
      <c r="I449" s="302" t="s">
        <v>217</v>
      </c>
      <c r="J449" s="304">
        <v>500000000</v>
      </c>
      <c r="K449" s="304">
        <v>500000000</v>
      </c>
      <c r="L449" s="304">
        <v>505203781.94999999</v>
      </c>
      <c r="M449" s="304">
        <v>500000000</v>
      </c>
      <c r="N449" s="305">
        <v>8.2500000000000004E-2</v>
      </c>
      <c r="O449" s="284">
        <v>2.7220255799833455E-3</v>
      </c>
      <c r="P449" s="284">
        <v>0.1</v>
      </c>
      <c r="Q449" s="284">
        <v>1.0888102319933382E-2</v>
      </c>
      <c r="R449" s="306"/>
      <c r="S449" s="307"/>
    </row>
    <row r="450" spans="1:19" s="271" customFormat="1" ht="15" customHeight="1" x14ac:dyDescent="0.3">
      <c r="A450" s="269"/>
      <c r="B450" s="299" t="s">
        <v>250</v>
      </c>
      <c r="C450" s="300" t="s">
        <v>231</v>
      </c>
      <c r="D450" s="278"/>
      <c r="E450" s="302" t="s">
        <v>221</v>
      </c>
      <c r="F450" s="302" t="s">
        <v>216</v>
      </c>
      <c r="G450" s="303">
        <v>45194</v>
      </c>
      <c r="H450" s="303">
        <v>46265</v>
      </c>
      <c r="I450" s="302" t="s">
        <v>217</v>
      </c>
      <c r="J450" s="304">
        <v>500000000</v>
      </c>
      <c r="K450" s="304">
        <v>500000000</v>
      </c>
      <c r="L450" s="304">
        <v>505203781.94999999</v>
      </c>
      <c r="M450" s="304">
        <v>500000000</v>
      </c>
      <c r="N450" s="305">
        <v>8.2500000000000004E-2</v>
      </c>
      <c r="O450" s="284">
        <v>2.7220255799833455E-3</v>
      </c>
      <c r="P450" s="284">
        <v>0.1</v>
      </c>
      <c r="Q450" s="284">
        <v>1.3610127899916728E-2</v>
      </c>
      <c r="R450" s="306"/>
      <c r="S450" s="307"/>
    </row>
    <row r="451" spans="1:19" s="271" customFormat="1" ht="15" customHeight="1" x14ac:dyDescent="0.3">
      <c r="A451" s="269"/>
      <c r="B451" s="299" t="s">
        <v>250</v>
      </c>
      <c r="C451" s="300" t="s">
        <v>231</v>
      </c>
      <c r="D451" s="278"/>
      <c r="E451" s="302" t="s">
        <v>221</v>
      </c>
      <c r="F451" s="302" t="s">
        <v>216</v>
      </c>
      <c r="G451" s="303">
        <v>45194</v>
      </c>
      <c r="H451" s="303">
        <v>46265</v>
      </c>
      <c r="I451" s="302" t="s">
        <v>217</v>
      </c>
      <c r="J451" s="304">
        <v>500000000</v>
      </c>
      <c r="K451" s="304">
        <v>500000000</v>
      </c>
      <c r="L451" s="304">
        <v>505203781.94999999</v>
      </c>
      <c r="M451" s="304">
        <v>500000000</v>
      </c>
      <c r="N451" s="305">
        <v>8.2500000000000004E-2</v>
      </c>
      <c r="O451" s="284">
        <v>2.7220255799833455E-3</v>
      </c>
      <c r="P451" s="284">
        <v>0.1</v>
      </c>
      <c r="Q451" s="284">
        <v>1.6332153479900073E-2</v>
      </c>
      <c r="R451" s="306"/>
      <c r="S451" s="307"/>
    </row>
    <row r="452" spans="1:19" s="271" customFormat="1" ht="15" customHeight="1" x14ac:dyDescent="0.3">
      <c r="A452" s="269"/>
      <c r="B452" s="299" t="s">
        <v>250</v>
      </c>
      <c r="C452" s="300" t="s">
        <v>231</v>
      </c>
      <c r="D452" s="278"/>
      <c r="E452" s="302" t="s">
        <v>221</v>
      </c>
      <c r="F452" s="302" t="s">
        <v>216</v>
      </c>
      <c r="G452" s="303">
        <v>45194</v>
      </c>
      <c r="H452" s="303">
        <v>46265</v>
      </c>
      <c r="I452" s="302" t="s">
        <v>217</v>
      </c>
      <c r="J452" s="304">
        <v>500000000</v>
      </c>
      <c r="K452" s="304">
        <v>500000000</v>
      </c>
      <c r="L452" s="304">
        <v>505203781.94999999</v>
      </c>
      <c r="M452" s="304">
        <v>500000000</v>
      </c>
      <c r="N452" s="305">
        <v>8.2500000000000004E-2</v>
      </c>
      <c r="O452" s="284">
        <v>2.7220255799833455E-3</v>
      </c>
      <c r="P452" s="284">
        <v>0.1</v>
      </c>
      <c r="Q452" s="284">
        <v>1.9054179059883419E-2</v>
      </c>
      <c r="R452" s="306"/>
      <c r="S452" s="307"/>
    </row>
    <row r="453" spans="1:19" s="271" customFormat="1" ht="15" customHeight="1" x14ac:dyDescent="0.3">
      <c r="A453" s="269"/>
      <c r="B453" s="299" t="s">
        <v>250</v>
      </c>
      <c r="C453" s="300" t="s">
        <v>231</v>
      </c>
      <c r="D453" s="278"/>
      <c r="E453" s="302" t="s">
        <v>221</v>
      </c>
      <c r="F453" s="302" t="s">
        <v>216</v>
      </c>
      <c r="G453" s="303">
        <v>45194</v>
      </c>
      <c r="H453" s="303">
        <v>46265</v>
      </c>
      <c r="I453" s="302" t="s">
        <v>217</v>
      </c>
      <c r="J453" s="304">
        <v>500000000</v>
      </c>
      <c r="K453" s="304">
        <v>500000000</v>
      </c>
      <c r="L453" s="304">
        <v>505203781.94999999</v>
      </c>
      <c r="M453" s="304">
        <v>500000000</v>
      </c>
      <c r="N453" s="305">
        <v>8.2500000000000004E-2</v>
      </c>
      <c r="O453" s="284">
        <v>2.7220255799833455E-3</v>
      </c>
      <c r="P453" s="284">
        <v>0.1</v>
      </c>
      <c r="Q453" s="284">
        <v>2.1776204639866764E-2</v>
      </c>
      <c r="R453" s="306"/>
      <c r="S453" s="307"/>
    </row>
    <row r="454" spans="1:19" s="271" customFormat="1" ht="15" customHeight="1" x14ac:dyDescent="0.3">
      <c r="A454" s="269"/>
      <c r="B454" s="299" t="s">
        <v>250</v>
      </c>
      <c r="C454" s="300" t="s">
        <v>231</v>
      </c>
      <c r="D454" s="278"/>
      <c r="E454" s="302" t="s">
        <v>221</v>
      </c>
      <c r="F454" s="302" t="s">
        <v>216</v>
      </c>
      <c r="G454" s="303">
        <v>45194</v>
      </c>
      <c r="H454" s="303">
        <v>46265</v>
      </c>
      <c r="I454" s="302" t="s">
        <v>217</v>
      </c>
      <c r="J454" s="304">
        <v>500000000</v>
      </c>
      <c r="K454" s="304">
        <v>500000000</v>
      </c>
      <c r="L454" s="304">
        <v>505203781.94999999</v>
      </c>
      <c r="M454" s="304">
        <v>500000000</v>
      </c>
      <c r="N454" s="305">
        <v>8.2500000000000004E-2</v>
      </c>
      <c r="O454" s="284">
        <v>2.7220255799833455E-3</v>
      </c>
      <c r="P454" s="284">
        <v>0.1</v>
      </c>
      <c r="Q454" s="284">
        <v>2.449823021985011E-2</v>
      </c>
      <c r="R454" s="306"/>
      <c r="S454" s="307"/>
    </row>
    <row r="455" spans="1:19" s="271" customFormat="1" ht="15" customHeight="1" x14ac:dyDescent="0.3">
      <c r="A455" s="269"/>
      <c r="B455" s="299" t="s">
        <v>250</v>
      </c>
      <c r="C455" s="300" t="s">
        <v>223</v>
      </c>
      <c r="D455" s="278"/>
      <c r="E455" s="302" t="s">
        <v>221</v>
      </c>
      <c r="F455" s="302" t="s">
        <v>216</v>
      </c>
      <c r="G455" s="303">
        <v>45090</v>
      </c>
      <c r="H455" s="303">
        <v>45642</v>
      </c>
      <c r="I455" s="302" t="s">
        <v>217</v>
      </c>
      <c r="J455" s="304">
        <v>500000000</v>
      </c>
      <c r="K455" s="304">
        <v>500000000</v>
      </c>
      <c r="L455" s="304">
        <v>502169345.05000001</v>
      </c>
      <c r="M455" s="304">
        <v>500000000</v>
      </c>
      <c r="N455" s="305">
        <v>8.8499999999999995E-2</v>
      </c>
      <c r="O455" s="284">
        <v>2.7056761084279985E-3</v>
      </c>
      <c r="P455" s="284">
        <v>0.1</v>
      </c>
      <c r="Q455" s="284">
        <v>2.7203906328278109E-2</v>
      </c>
      <c r="R455" s="306"/>
      <c r="S455" s="307"/>
    </row>
    <row r="456" spans="1:19" s="271" customFormat="1" ht="15" customHeight="1" x14ac:dyDescent="0.3">
      <c r="A456" s="269"/>
      <c r="B456" s="299" t="s">
        <v>250</v>
      </c>
      <c r="C456" s="300" t="s">
        <v>223</v>
      </c>
      <c r="D456" s="278"/>
      <c r="E456" s="302" t="s">
        <v>221</v>
      </c>
      <c r="F456" s="302" t="s">
        <v>216</v>
      </c>
      <c r="G456" s="303">
        <v>45090</v>
      </c>
      <c r="H456" s="303">
        <v>45642</v>
      </c>
      <c r="I456" s="302" t="s">
        <v>217</v>
      </c>
      <c r="J456" s="304">
        <v>500000000</v>
      </c>
      <c r="K456" s="304">
        <v>500000000</v>
      </c>
      <c r="L456" s="304">
        <v>502169345.05000001</v>
      </c>
      <c r="M456" s="304">
        <v>500000000</v>
      </c>
      <c r="N456" s="305">
        <v>8.8499999999999995E-2</v>
      </c>
      <c r="O456" s="284">
        <v>2.7056761084279985E-3</v>
      </c>
      <c r="P456" s="284">
        <v>0.1</v>
      </c>
      <c r="Q456" s="284">
        <v>2.9909582436706109E-2</v>
      </c>
      <c r="R456" s="306"/>
      <c r="S456" s="307"/>
    </row>
    <row r="457" spans="1:19" s="271" customFormat="1" ht="15" customHeight="1" x14ac:dyDescent="0.3">
      <c r="A457" s="269"/>
      <c r="B457" s="299" t="s">
        <v>250</v>
      </c>
      <c r="C457" s="300" t="s">
        <v>223</v>
      </c>
      <c r="D457" s="278"/>
      <c r="E457" s="302" t="s">
        <v>221</v>
      </c>
      <c r="F457" s="302" t="s">
        <v>216</v>
      </c>
      <c r="G457" s="303">
        <v>45090</v>
      </c>
      <c r="H457" s="303">
        <v>45642</v>
      </c>
      <c r="I457" s="302" t="s">
        <v>217</v>
      </c>
      <c r="J457" s="304">
        <v>500000000</v>
      </c>
      <c r="K457" s="304">
        <v>500000000</v>
      </c>
      <c r="L457" s="304">
        <v>502169345.05000001</v>
      </c>
      <c r="M457" s="304">
        <v>500000000</v>
      </c>
      <c r="N457" s="305">
        <v>8.8499999999999995E-2</v>
      </c>
      <c r="O457" s="284">
        <v>2.7056761084279985E-3</v>
      </c>
      <c r="P457" s="284">
        <v>0.1</v>
      </c>
      <c r="Q457" s="284">
        <v>3.2615258545134106E-2</v>
      </c>
      <c r="R457" s="306"/>
      <c r="S457" s="307"/>
    </row>
    <row r="458" spans="1:19" s="271" customFormat="1" ht="15" customHeight="1" x14ac:dyDescent="0.3">
      <c r="A458" s="269"/>
      <c r="B458" s="299" t="s">
        <v>250</v>
      </c>
      <c r="C458" s="300" t="s">
        <v>223</v>
      </c>
      <c r="D458" s="278"/>
      <c r="E458" s="302" t="s">
        <v>221</v>
      </c>
      <c r="F458" s="302" t="s">
        <v>216</v>
      </c>
      <c r="G458" s="303">
        <v>45090</v>
      </c>
      <c r="H458" s="303">
        <v>45642</v>
      </c>
      <c r="I458" s="302" t="s">
        <v>217</v>
      </c>
      <c r="J458" s="304">
        <v>500000000</v>
      </c>
      <c r="K458" s="304">
        <v>500000000</v>
      </c>
      <c r="L458" s="304">
        <v>502169345.05000001</v>
      </c>
      <c r="M458" s="304">
        <v>500000000</v>
      </c>
      <c r="N458" s="305">
        <v>8.8499999999999995E-2</v>
      </c>
      <c r="O458" s="284">
        <v>2.7056761084279985E-3</v>
      </c>
      <c r="P458" s="284">
        <v>0.1</v>
      </c>
      <c r="Q458" s="284">
        <v>3.5320934653562105E-2</v>
      </c>
      <c r="R458" s="306"/>
      <c r="S458" s="307"/>
    </row>
    <row r="459" spans="1:19" s="271" customFormat="1" ht="15" customHeight="1" x14ac:dyDescent="0.3">
      <c r="A459" s="269"/>
      <c r="B459" s="299" t="s">
        <v>250</v>
      </c>
      <c r="C459" s="300" t="s">
        <v>223</v>
      </c>
      <c r="D459" s="278"/>
      <c r="E459" s="302" t="s">
        <v>221</v>
      </c>
      <c r="F459" s="302" t="s">
        <v>216</v>
      </c>
      <c r="G459" s="303">
        <v>45090</v>
      </c>
      <c r="H459" s="303">
        <v>45642</v>
      </c>
      <c r="I459" s="302" t="s">
        <v>217</v>
      </c>
      <c r="J459" s="304">
        <v>500000000</v>
      </c>
      <c r="K459" s="304">
        <v>500000000</v>
      </c>
      <c r="L459" s="304">
        <v>502169345.05000001</v>
      </c>
      <c r="M459" s="304">
        <v>500000000</v>
      </c>
      <c r="N459" s="305">
        <v>8.8499999999999995E-2</v>
      </c>
      <c r="O459" s="284">
        <v>2.7056761084279985E-3</v>
      </c>
      <c r="P459" s="284">
        <v>0.1</v>
      </c>
      <c r="Q459" s="284">
        <v>3.8026610761990105E-2</v>
      </c>
      <c r="R459" s="306"/>
      <c r="S459" s="307"/>
    </row>
    <row r="460" spans="1:19" s="271" customFormat="1" ht="15" customHeight="1" x14ac:dyDescent="0.3">
      <c r="A460" s="269"/>
      <c r="B460" s="299" t="s">
        <v>250</v>
      </c>
      <c r="C460" s="300" t="s">
        <v>223</v>
      </c>
      <c r="D460" s="278"/>
      <c r="E460" s="302" t="s">
        <v>221</v>
      </c>
      <c r="F460" s="302" t="s">
        <v>216</v>
      </c>
      <c r="G460" s="303">
        <v>45090</v>
      </c>
      <c r="H460" s="303">
        <v>45642</v>
      </c>
      <c r="I460" s="302" t="s">
        <v>217</v>
      </c>
      <c r="J460" s="304">
        <v>500000000</v>
      </c>
      <c r="K460" s="304">
        <v>500000000</v>
      </c>
      <c r="L460" s="304">
        <v>502169345.05000001</v>
      </c>
      <c r="M460" s="304">
        <v>500000000</v>
      </c>
      <c r="N460" s="305">
        <v>8.8499999999999995E-2</v>
      </c>
      <c r="O460" s="284">
        <v>2.7056761084279985E-3</v>
      </c>
      <c r="P460" s="284">
        <v>0.1</v>
      </c>
      <c r="Q460" s="284">
        <v>4.0732286870418105E-2</v>
      </c>
      <c r="R460" s="306"/>
      <c r="S460" s="307"/>
    </row>
    <row r="461" spans="1:19" s="271" customFormat="1" ht="15" customHeight="1" x14ac:dyDescent="0.3">
      <c r="A461" s="269"/>
      <c r="B461" s="299" t="s">
        <v>250</v>
      </c>
      <c r="C461" s="300" t="s">
        <v>223</v>
      </c>
      <c r="D461" s="278"/>
      <c r="E461" s="302" t="s">
        <v>221</v>
      </c>
      <c r="F461" s="302" t="s">
        <v>216</v>
      </c>
      <c r="G461" s="303">
        <v>45090</v>
      </c>
      <c r="H461" s="303">
        <v>45642</v>
      </c>
      <c r="I461" s="302" t="s">
        <v>217</v>
      </c>
      <c r="J461" s="304">
        <v>500000000</v>
      </c>
      <c r="K461" s="304">
        <v>500000000</v>
      </c>
      <c r="L461" s="304">
        <v>502169345.05000001</v>
      </c>
      <c r="M461" s="304">
        <v>500000000</v>
      </c>
      <c r="N461" s="305">
        <v>8.8499999999999995E-2</v>
      </c>
      <c r="O461" s="284">
        <v>2.7056761084279985E-3</v>
      </c>
      <c r="P461" s="284">
        <v>0.1</v>
      </c>
      <c r="Q461" s="284">
        <v>4.3437962978846105E-2</v>
      </c>
      <c r="R461" s="306"/>
      <c r="S461" s="307"/>
    </row>
    <row r="462" spans="1:19" s="271" customFormat="1" ht="15" customHeight="1" x14ac:dyDescent="0.3">
      <c r="A462" s="269"/>
      <c r="B462" s="299" t="s">
        <v>250</v>
      </c>
      <c r="C462" s="300" t="s">
        <v>223</v>
      </c>
      <c r="D462" s="278"/>
      <c r="E462" s="302" t="s">
        <v>221</v>
      </c>
      <c r="F462" s="302" t="s">
        <v>216</v>
      </c>
      <c r="G462" s="303">
        <v>45090</v>
      </c>
      <c r="H462" s="303">
        <v>45642</v>
      </c>
      <c r="I462" s="302" t="s">
        <v>217</v>
      </c>
      <c r="J462" s="304">
        <v>500000000</v>
      </c>
      <c r="K462" s="304">
        <v>500000000</v>
      </c>
      <c r="L462" s="304">
        <v>502169345.05000001</v>
      </c>
      <c r="M462" s="304">
        <v>500000000</v>
      </c>
      <c r="N462" s="305">
        <v>8.8499999999999995E-2</v>
      </c>
      <c r="O462" s="284">
        <v>2.7056761084279985E-3</v>
      </c>
      <c r="P462" s="284">
        <v>0.1</v>
      </c>
      <c r="Q462" s="284">
        <v>4.6143639087274105E-2</v>
      </c>
      <c r="R462" s="306"/>
      <c r="S462" s="307"/>
    </row>
    <row r="463" spans="1:19" s="271" customFormat="1" ht="15" customHeight="1" x14ac:dyDescent="0.3">
      <c r="A463" s="269"/>
      <c r="B463" s="299" t="s">
        <v>250</v>
      </c>
      <c r="C463" s="300" t="s">
        <v>223</v>
      </c>
      <c r="D463" s="278"/>
      <c r="E463" s="302" t="s">
        <v>221</v>
      </c>
      <c r="F463" s="302" t="s">
        <v>216</v>
      </c>
      <c r="G463" s="303">
        <v>45090</v>
      </c>
      <c r="H463" s="303">
        <v>45642</v>
      </c>
      <c r="I463" s="302" t="s">
        <v>217</v>
      </c>
      <c r="J463" s="304">
        <v>500000000</v>
      </c>
      <c r="K463" s="304">
        <v>500000000</v>
      </c>
      <c r="L463" s="304">
        <v>502169345.05000001</v>
      </c>
      <c r="M463" s="304">
        <v>500000000</v>
      </c>
      <c r="N463" s="305">
        <v>8.8499999999999995E-2</v>
      </c>
      <c r="O463" s="284">
        <v>2.7056761084279985E-3</v>
      </c>
      <c r="P463" s="284">
        <v>0.1</v>
      </c>
      <c r="Q463" s="284">
        <v>4.8849315195702105E-2</v>
      </c>
      <c r="R463" s="306"/>
      <c r="S463" s="307"/>
    </row>
    <row r="464" spans="1:19" s="271" customFormat="1" ht="15" customHeight="1" x14ac:dyDescent="0.3">
      <c r="A464" s="269"/>
      <c r="B464" s="299" t="s">
        <v>250</v>
      </c>
      <c r="C464" s="300" t="s">
        <v>223</v>
      </c>
      <c r="D464" s="278"/>
      <c r="E464" s="302" t="s">
        <v>221</v>
      </c>
      <c r="F464" s="302" t="s">
        <v>216</v>
      </c>
      <c r="G464" s="303">
        <v>45090</v>
      </c>
      <c r="H464" s="303">
        <v>45642</v>
      </c>
      <c r="I464" s="302" t="s">
        <v>217</v>
      </c>
      <c r="J464" s="304">
        <v>500000000</v>
      </c>
      <c r="K464" s="304">
        <v>500000000</v>
      </c>
      <c r="L464" s="304">
        <v>502169345.05000001</v>
      </c>
      <c r="M464" s="304">
        <v>500000000</v>
      </c>
      <c r="N464" s="305">
        <v>8.8499999999999995E-2</v>
      </c>
      <c r="O464" s="284">
        <v>2.7056761084279985E-3</v>
      </c>
      <c r="P464" s="284">
        <v>0.1</v>
      </c>
      <c r="Q464" s="284">
        <v>5.1554991304130104E-2</v>
      </c>
      <c r="R464" s="306"/>
      <c r="S464" s="307"/>
    </row>
    <row r="465" spans="1:19" s="271" customFormat="1" ht="15" customHeight="1" x14ac:dyDescent="0.3">
      <c r="A465" s="269"/>
      <c r="B465" s="299" t="s">
        <v>250</v>
      </c>
      <c r="C465" s="300" t="s">
        <v>233</v>
      </c>
      <c r="D465" s="278"/>
      <c r="E465" s="302" t="s">
        <v>221</v>
      </c>
      <c r="F465" s="302" t="s">
        <v>216</v>
      </c>
      <c r="G465" s="303">
        <v>45015</v>
      </c>
      <c r="H465" s="303">
        <v>45320</v>
      </c>
      <c r="I465" s="302" t="s">
        <v>217</v>
      </c>
      <c r="J465" s="304">
        <v>500000000</v>
      </c>
      <c r="K465" s="304">
        <v>509864740</v>
      </c>
      <c r="L465" s="304">
        <v>510488815.39999998</v>
      </c>
      <c r="M465" s="304">
        <v>500000000</v>
      </c>
      <c r="N465" s="305">
        <v>9.0999999999999998E-2</v>
      </c>
      <c r="O465" s="284">
        <v>2.7505012105228481E-3</v>
      </c>
      <c r="P465" s="284">
        <v>0.1</v>
      </c>
      <c r="Q465" s="284">
        <v>5.4305492514652956E-2</v>
      </c>
      <c r="R465" s="306"/>
      <c r="S465" s="307"/>
    </row>
    <row r="466" spans="1:19" s="271" customFormat="1" ht="15" customHeight="1" x14ac:dyDescent="0.3">
      <c r="A466" s="269"/>
      <c r="B466" s="299" t="s">
        <v>250</v>
      </c>
      <c r="C466" s="300" t="s">
        <v>233</v>
      </c>
      <c r="D466" s="278"/>
      <c r="E466" s="302" t="s">
        <v>221</v>
      </c>
      <c r="F466" s="302" t="s">
        <v>216</v>
      </c>
      <c r="G466" s="303">
        <v>45015</v>
      </c>
      <c r="H466" s="303">
        <v>45320</v>
      </c>
      <c r="I466" s="302" t="s">
        <v>217</v>
      </c>
      <c r="J466" s="304">
        <v>500000000</v>
      </c>
      <c r="K466" s="304">
        <v>509864740</v>
      </c>
      <c r="L466" s="304">
        <v>510488815.39999998</v>
      </c>
      <c r="M466" s="304">
        <v>500000000</v>
      </c>
      <c r="N466" s="305">
        <v>9.0999999999999998E-2</v>
      </c>
      <c r="O466" s="284">
        <v>2.7505012105228481E-3</v>
      </c>
      <c r="P466" s="284">
        <v>0.1</v>
      </c>
      <c r="Q466" s="284">
        <v>5.7055993725175808E-2</v>
      </c>
      <c r="R466" s="306"/>
      <c r="S466" s="307"/>
    </row>
    <row r="467" spans="1:19" s="271" customFormat="1" ht="15" customHeight="1" x14ac:dyDescent="0.3">
      <c r="A467" s="269"/>
      <c r="B467" s="299" t="s">
        <v>250</v>
      </c>
      <c r="C467" s="300" t="s">
        <v>233</v>
      </c>
      <c r="D467" s="278"/>
      <c r="E467" s="302" t="s">
        <v>221</v>
      </c>
      <c r="F467" s="302" t="s">
        <v>216</v>
      </c>
      <c r="G467" s="303">
        <v>45015</v>
      </c>
      <c r="H467" s="303">
        <v>45320</v>
      </c>
      <c r="I467" s="302" t="s">
        <v>217</v>
      </c>
      <c r="J467" s="304">
        <v>500000000</v>
      </c>
      <c r="K467" s="304">
        <v>509864740</v>
      </c>
      <c r="L467" s="304">
        <v>510488815.39999998</v>
      </c>
      <c r="M467" s="304">
        <v>500000000</v>
      </c>
      <c r="N467" s="305">
        <v>9.0999999999999998E-2</v>
      </c>
      <c r="O467" s="284">
        <v>2.7505012105228481E-3</v>
      </c>
      <c r="P467" s="284">
        <v>0.1</v>
      </c>
      <c r="Q467" s="284">
        <v>5.9806494935698659E-2</v>
      </c>
      <c r="R467" s="306"/>
      <c r="S467" s="307"/>
    </row>
    <row r="468" spans="1:19" s="271" customFormat="1" ht="15" customHeight="1" x14ac:dyDescent="0.3">
      <c r="A468" s="269"/>
      <c r="B468" s="299" t="s">
        <v>250</v>
      </c>
      <c r="C468" s="300" t="s">
        <v>233</v>
      </c>
      <c r="D468" s="278"/>
      <c r="E468" s="302" t="s">
        <v>221</v>
      </c>
      <c r="F468" s="302" t="s">
        <v>216</v>
      </c>
      <c r="G468" s="303">
        <v>45015</v>
      </c>
      <c r="H468" s="303">
        <v>45320</v>
      </c>
      <c r="I468" s="302" t="s">
        <v>217</v>
      </c>
      <c r="J468" s="304">
        <v>500000000</v>
      </c>
      <c r="K468" s="304">
        <v>509864740</v>
      </c>
      <c r="L468" s="304">
        <v>510488815.39999998</v>
      </c>
      <c r="M468" s="304">
        <v>500000000</v>
      </c>
      <c r="N468" s="305">
        <v>9.0999999999999998E-2</v>
      </c>
      <c r="O468" s="284">
        <v>2.7505012105228481E-3</v>
      </c>
      <c r="P468" s="284">
        <v>0.1</v>
      </c>
      <c r="Q468" s="284">
        <v>6.2556996146221511E-2</v>
      </c>
      <c r="R468" s="306"/>
      <c r="S468" s="307"/>
    </row>
    <row r="469" spans="1:19" s="271" customFormat="1" ht="15" customHeight="1" x14ac:dyDescent="0.3">
      <c r="A469" s="269"/>
      <c r="B469" s="299" t="s">
        <v>250</v>
      </c>
      <c r="C469" s="300" t="s">
        <v>233</v>
      </c>
      <c r="D469" s="278"/>
      <c r="E469" s="302" t="s">
        <v>221</v>
      </c>
      <c r="F469" s="302" t="s">
        <v>216</v>
      </c>
      <c r="G469" s="303">
        <v>45015</v>
      </c>
      <c r="H469" s="303">
        <v>45320</v>
      </c>
      <c r="I469" s="302" t="s">
        <v>217</v>
      </c>
      <c r="J469" s="304">
        <v>500000000</v>
      </c>
      <c r="K469" s="304">
        <v>509864740</v>
      </c>
      <c r="L469" s="304">
        <v>510488815.39999998</v>
      </c>
      <c r="M469" s="304">
        <v>500000000</v>
      </c>
      <c r="N469" s="305">
        <v>9.0999999999999998E-2</v>
      </c>
      <c r="O469" s="284">
        <v>2.7505012105228481E-3</v>
      </c>
      <c r="P469" s="284">
        <v>0.1</v>
      </c>
      <c r="Q469" s="284">
        <v>6.5307497356744362E-2</v>
      </c>
      <c r="R469" s="306"/>
      <c r="S469" s="307"/>
    </row>
    <row r="470" spans="1:19" s="271" customFormat="1" ht="15" customHeight="1" x14ac:dyDescent="0.3">
      <c r="A470" s="269"/>
      <c r="B470" s="299" t="s">
        <v>250</v>
      </c>
      <c r="C470" s="300" t="s">
        <v>233</v>
      </c>
      <c r="D470" s="278"/>
      <c r="E470" s="302" t="s">
        <v>221</v>
      </c>
      <c r="F470" s="302" t="s">
        <v>216</v>
      </c>
      <c r="G470" s="303">
        <v>45015</v>
      </c>
      <c r="H470" s="303">
        <v>45320</v>
      </c>
      <c r="I470" s="302" t="s">
        <v>217</v>
      </c>
      <c r="J470" s="304">
        <v>500000000</v>
      </c>
      <c r="K470" s="304">
        <v>509864740</v>
      </c>
      <c r="L470" s="304">
        <v>510488815.39999998</v>
      </c>
      <c r="M470" s="304">
        <v>500000000</v>
      </c>
      <c r="N470" s="305">
        <v>9.0999999999999998E-2</v>
      </c>
      <c r="O470" s="284">
        <v>2.7505012105228481E-3</v>
      </c>
      <c r="P470" s="284">
        <v>0.1</v>
      </c>
      <c r="Q470" s="284">
        <v>6.8057998567267214E-2</v>
      </c>
      <c r="R470" s="306"/>
      <c r="S470" s="307"/>
    </row>
    <row r="471" spans="1:19" s="271" customFormat="1" ht="15" customHeight="1" x14ac:dyDescent="0.3">
      <c r="A471" s="269"/>
      <c r="B471" s="299" t="s">
        <v>250</v>
      </c>
      <c r="C471" s="300" t="s">
        <v>233</v>
      </c>
      <c r="D471" s="278"/>
      <c r="E471" s="302" t="s">
        <v>221</v>
      </c>
      <c r="F471" s="302" t="s">
        <v>216</v>
      </c>
      <c r="G471" s="303">
        <v>45015</v>
      </c>
      <c r="H471" s="303">
        <v>45320</v>
      </c>
      <c r="I471" s="302" t="s">
        <v>217</v>
      </c>
      <c r="J471" s="304">
        <v>500000000</v>
      </c>
      <c r="K471" s="304">
        <v>509864740</v>
      </c>
      <c r="L471" s="304">
        <v>510488815.39999998</v>
      </c>
      <c r="M471" s="304">
        <v>500000000</v>
      </c>
      <c r="N471" s="305">
        <v>9.0999999999999998E-2</v>
      </c>
      <c r="O471" s="284">
        <v>2.7505012105228481E-3</v>
      </c>
      <c r="P471" s="284">
        <v>0.1</v>
      </c>
      <c r="Q471" s="284">
        <v>7.0808499777790065E-2</v>
      </c>
      <c r="R471" s="306"/>
      <c r="S471" s="307"/>
    </row>
    <row r="472" spans="1:19" s="271" customFormat="1" ht="15" customHeight="1" x14ac:dyDescent="0.3">
      <c r="A472" s="269"/>
      <c r="B472" s="299" t="s">
        <v>250</v>
      </c>
      <c r="C472" s="300" t="s">
        <v>233</v>
      </c>
      <c r="D472" s="278"/>
      <c r="E472" s="302" t="s">
        <v>221</v>
      </c>
      <c r="F472" s="302" t="s">
        <v>216</v>
      </c>
      <c r="G472" s="303">
        <v>45009</v>
      </c>
      <c r="H472" s="303">
        <v>45299</v>
      </c>
      <c r="I472" s="302" t="s">
        <v>217</v>
      </c>
      <c r="J472" s="304">
        <v>500000000</v>
      </c>
      <c r="K472" s="304">
        <v>509322239</v>
      </c>
      <c r="L472" s="304">
        <v>510097930.64999998</v>
      </c>
      <c r="M472" s="304">
        <v>500000000</v>
      </c>
      <c r="N472" s="305">
        <v>9.0999999999999998E-2</v>
      </c>
      <c r="O472" s="284">
        <v>2.7483951330817438E-3</v>
      </c>
      <c r="P472" s="284">
        <v>0.1</v>
      </c>
      <c r="Q472" s="284">
        <v>7.3556894910871806E-2</v>
      </c>
      <c r="R472" s="306"/>
      <c r="S472" s="307"/>
    </row>
    <row r="473" spans="1:19" s="271" customFormat="1" ht="15" customHeight="1" x14ac:dyDescent="0.3">
      <c r="A473" s="269"/>
      <c r="B473" s="299" t="s">
        <v>250</v>
      </c>
      <c r="C473" s="300" t="s">
        <v>233</v>
      </c>
      <c r="D473" s="278"/>
      <c r="E473" s="302" t="s">
        <v>221</v>
      </c>
      <c r="F473" s="302" t="s">
        <v>216</v>
      </c>
      <c r="G473" s="303">
        <v>45009</v>
      </c>
      <c r="H473" s="303">
        <v>45299</v>
      </c>
      <c r="I473" s="302" t="s">
        <v>217</v>
      </c>
      <c r="J473" s="304">
        <v>500000000</v>
      </c>
      <c r="K473" s="304">
        <v>509322239</v>
      </c>
      <c r="L473" s="304">
        <v>510097930.64999998</v>
      </c>
      <c r="M473" s="304">
        <v>500000000</v>
      </c>
      <c r="N473" s="305">
        <v>9.0999999999999998E-2</v>
      </c>
      <c r="O473" s="284">
        <v>2.7483951330817438E-3</v>
      </c>
      <c r="P473" s="284">
        <v>0.1</v>
      </c>
      <c r="Q473" s="284">
        <v>7.6305290043953547E-2</v>
      </c>
      <c r="R473" s="306"/>
      <c r="S473" s="307"/>
    </row>
    <row r="474" spans="1:19" s="271" customFormat="1" ht="15" customHeight="1" x14ac:dyDescent="0.3">
      <c r="A474" s="269"/>
      <c r="B474" s="299" t="s">
        <v>250</v>
      </c>
      <c r="C474" s="300" t="s">
        <v>233</v>
      </c>
      <c r="D474" s="278"/>
      <c r="E474" s="302" t="s">
        <v>221</v>
      </c>
      <c r="F474" s="302" t="s">
        <v>216</v>
      </c>
      <c r="G474" s="303">
        <v>44816</v>
      </c>
      <c r="H474" s="303">
        <v>45364</v>
      </c>
      <c r="I474" s="302" t="s">
        <v>217</v>
      </c>
      <c r="J474" s="304">
        <v>500000000</v>
      </c>
      <c r="K474" s="304">
        <v>500000000</v>
      </c>
      <c r="L474" s="304">
        <v>502664969.60000002</v>
      </c>
      <c r="M474" s="304">
        <v>500000000</v>
      </c>
      <c r="N474" s="305">
        <v>8.5000000000000006E-2</v>
      </c>
      <c r="O474" s="284">
        <v>2.7083465213412995E-3</v>
      </c>
      <c r="P474" s="284">
        <v>0.1</v>
      </c>
      <c r="Q474" s="284">
        <v>7.9013636565294851E-2</v>
      </c>
      <c r="R474" s="306"/>
      <c r="S474" s="307"/>
    </row>
    <row r="475" spans="1:19" s="271" customFormat="1" ht="15" customHeight="1" x14ac:dyDescent="0.3">
      <c r="A475" s="269"/>
      <c r="B475" s="299" t="s">
        <v>250</v>
      </c>
      <c r="C475" s="300" t="s">
        <v>233</v>
      </c>
      <c r="D475" s="278"/>
      <c r="E475" s="302" t="s">
        <v>221</v>
      </c>
      <c r="F475" s="302" t="s">
        <v>216</v>
      </c>
      <c r="G475" s="303">
        <v>44816</v>
      </c>
      <c r="H475" s="303">
        <v>45364</v>
      </c>
      <c r="I475" s="302" t="s">
        <v>217</v>
      </c>
      <c r="J475" s="304">
        <v>500000000</v>
      </c>
      <c r="K475" s="304">
        <v>500000000</v>
      </c>
      <c r="L475" s="304">
        <v>502664969.60000002</v>
      </c>
      <c r="M475" s="304">
        <v>500000000</v>
      </c>
      <c r="N475" s="305">
        <v>8.5000000000000006E-2</v>
      </c>
      <c r="O475" s="284">
        <v>2.7083465213412995E-3</v>
      </c>
      <c r="P475" s="284">
        <v>0.1</v>
      </c>
      <c r="Q475" s="284">
        <v>8.1721983086636155E-2</v>
      </c>
      <c r="R475" s="306"/>
      <c r="S475" s="307"/>
    </row>
    <row r="476" spans="1:19" s="271" customFormat="1" ht="15" customHeight="1" x14ac:dyDescent="0.3">
      <c r="A476" s="269"/>
      <c r="B476" s="299" t="s">
        <v>250</v>
      </c>
      <c r="C476" s="300" t="s">
        <v>233</v>
      </c>
      <c r="D476" s="278"/>
      <c r="E476" s="302" t="s">
        <v>221</v>
      </c>
      <c r="F476" s="302" t="s">
        <v>216</v>
      </c>
      <c r="G476" s="303">
        <v>44816</v>
      </c>
      <c r="H476" s="303">
        <v>45364</v>
      </c>
      <c r="I476" s="302" t="s">
        <v>217</v>
      </c>
      <c r="J476" s="304">
        <v>500000000</v>
      </c>
      <c r="K476" s="304">
        <v>500000000</v>
      </c>
      <c r="L476" s="304">
        <v>502664969.60000002</v>
      </c>
      <c r="M476" s="304">
        <v>500000000</v>
      </c>
      <c r="N476" s="305">
        <v>8.5000000000000006E-2</v>
      </c>
      <c r="O476" s="284">
        <v>2.7083465213412995E-3</v>
      </c>
      <c r="P476" s="284">
        <v>0.1</v>
      </c>
      <c r="Q476" s="284">
        <v>8.4430329607977458E-2</v>
      </c>
      <c r="R476" s="306"/>
      <c r="S476" s="307"/>
    </row>
    <row r="477" spans="1:19" s="271" customFormat="1" ht="15" customHeight="1" x14ac:dyDescent="0.3">
      <c r="A477" s="269"/>
      <c r="B477" s="299" t="s">
        <v>250</v>
      </c>
      <c r="C477" s="300" t="s">
        <v>233</v>
      </c>
      <c r="D477" s="278"/>
      <c r="E477" s="302" t="s">
        <v>221</v>
      </c>
      <c r="F477" s="302" t="s">
        <v>216</v>
      </c>
      <c r="G477" s="303">
        <v>44816</v>
      </c>
      <c r="H477" s="303">
        <v>45364</v>
      </c>
      <c r="I477" s="302" t="s">
        <v>217</v>
      </c>
      <c r="J477" s="304">
        <v>500000000</v>
      </c>
      <c r="K477" s="304">
        <v>500000000</v>
      </c>
      <c r="L477" s="304">
        <v>502664969.60000002</v>
      </c>
      <c r="M477" s="304">
        <v>500000000</v>
      </c>
      <c r="N477" s="305">
        <v>8.5000000000000006E-2</v>
      </c>
      <c r="O477" s="284">
        <v>2.7083465213412995E-3</v>
      </c>
      <c r="P477" s="284">
        <v>0.1</v>
      </c>
      <c r="Q477" s="284">
        <v>8.7138676129318762E-2</v>
      </c>
      <c r="R477" s="306"/>
      <c r="S477" s="307"/>
    </row>
    <row r="478" spans="1:19" s="271" customFormat="1" ht="15" customHeight="1" x14ac:dyDescent="0.3">
      <c r="A478" s="269"/>
      <c r="B478" s="299" t="s">
        <v>250</v>
      </c>
      <c r="C478" s="300" t="s">
        <v>233</v>
      </c>
      <c r="D478" s="278"/>
      <c r="E478" s="302" t="s">
        <v>221</v>
      </c>
      <c r="F478" s="302" t="s">
        <v>216</v>
      </c>
      <c r="G478" s="303">
        <v>44818</v>
      </c>
      <c r="H478" s="303">
        <v>45366</v>
      </c>
      <c r="I478" s="302" t="s">
        <v>217</v>
      </c>
      <c r="J478" s="304">
        <v>250000000</v>
      </c>
      <c r="K478" s="304">
        <v>250000000</v>
      </c>
      <c r="L478" s="304">
        <v>251332484.80000001</v>
      </c>
      <c r="M478" s="304">
        <v>250000000</v>
      </c>
      <c r="N478" s="305">
        <v>8.5000000000000006E-2</v>
      </c>
      <c r="O478" s="284">
        <v>1.3541732606706497E-3</v>
      </c>
      <c r="P478" s="284">
        <v>0.1</v>
      </c>
      <c r="Q478" s="284">
        <v>8.8492849389989414E-2</v>
      </c>
      <c r="R478" s="306"/>
      <c r="S478" s="307"/>
    </row>
    <row r="479" spans="1:19" s="271" customFormat="1" ht="15" customHeight="1" x14ac:dyDescent="0.3">
      <c r="A479" s="269"/>
      <c r="B479" s="299" t="s">
        <v>250</v>
      </c>
      <c r="C479" s="300" t="s">
        <v>233</v>
      </c>
      <c r="D479" s="278"/>
      <c r="E479" s="302" t="s">
        <v>221</v>
      </c>
      <c r="F479" s="302" t="s">
        <v>216</v>
      </c>
      <c r="G479" s="303">
        <v>44818</v>
      </c>
      <c r="H479" s="303">
        <v>45366</v>
      </c>
      <c r="I479" s="302" t="s">
        <v>217</v>
      </c>
      <c r="J479" s="304">
        <v>250000000</v>
      </c>
      <c r="K479" s="304">
        <v>250000000</v>
      </c>
      <c r="L479" s="304">
        <v>251332484.80000001</v>
      </c>
      <c r="M479" s="304">
        <v>250000000</v>
      </c>
      <c r="N479" s="305">
        <v>8.5000000000000006E-2</v>
      </c>
      <c r="O479" s="284">
        <v>1.3541732606706497E-3</v>
      </c>
      <c r="P479" s="284">
        <v>0.1</v>
      </c>
      <c r="Q479" s="284">
        <v>8.9847022650660066E-2</v>
      </c>
      <c r="R479" s="306"/>
      <c r="S479" s="307"/>
    </row>
    <row r="480" spans="1:19" s="271" customFormat="1" ht="15" customHeight="1" x14ac:dyDescent="0.3">
      <c r="A480" s="269"/>
      <c r="B480" s="299" t="s">
        <v>250</v>
      </c>
      <c r="C480" s="300" t="s">
        <v>233</v>
      </c>
      <c r="D480" s="278"/>
      <c r="E480" s="302" t="s">
        <v>221</v>
      </c>
      <c r="F480" s="302" t="s">
        <v>216</v>
      </c>
      <c r="G480" s="303">
        <v>44818</v>
      </c>
      <c r="H480" s="303">
        <v>45366</v>
      </c>
      <c r="I480" s="302" t="s">
        <v>217</v>
      </c>
      <c r="J480" s="304">
        <v>250000000</v>
      </c>
      <c r="K480" s="304">
        <v>250000000</v>
      </c>
      <c r="L480" s="304">
        <v>251332484.80000001</v>
      </c>
      <c r="M480" s="304">
        <v>250000000</v>
      </c>
      <c r="N480" s="305">
        <v>8.5000000000000006E-2</v>
      </c>
      <c r="O480" s="284">
        <v>1.3541732606706497E-3</v>
      </c>
      <c r="P480" s="284">
        <v>0.1</v>
      </c>
      <c r="Q480" s="284">
        <v>9.1201195911330718E-2</v>
      </c>
      <c r="R480" s="306"/>
      <c r="S480" s="307"/>
    </row>
    <row r="481" spans="1:19" s="271" customFormat="1" ht="15" customHeight="1" x14ac:dyDescent="0.3">
      <c r="A481" s="269"/>
      <c r="B481" s="299" t="s">
        <v>250</v>
      </c>
      <c r="C481" s="300" t="s">
        <v>233</v>
      </c>
      <c r="D481" s="278"/>
      <c r="E481" s="302" t="s">
        <v>221</v>
      </c>
      <c r="F481" s="302" t="s">
        <v>216</v>
      </c>
      <c r="G481" s="303">
        <v>44818</v>
      </c>
      <c r="H481" s="303">
        <v>45366</v>
      </c>
      <c r="I481" s="302" t="s">
        <v>217</v>
      </c>
      <c r="J481" s="304">
        <v>250000000</v>
      </c>
      <c r="K481" s="304">
        <v>250000000</v>
      </c>
      <c r="L481" s="304">
        <v>251332484.80000001</v>
      </c>
      <c r="M481" s="304">
        <v>250000000</v>
      </c>
      <c r="N481" s="305">
        <v>8.5000000000000006E-2</v>
      </c>
      <c r="O481" s="284">
        <v>1.3541732606706497E-3</v>
      </c>
      <c r="P481" s="284">
        <v>0.1</v>
      </c>
      <c r="Q481" s="284">
        <v>9.255536917200137E-2</v>
      </c>
      <c r="R481" s="306"/>
      <c r="S481" s="307"/>
    </row>
    <row r="482" spans="1:19" s="271" customFormat="1" ht="15" customHeight="1" x14ac:dyDescent="0.3">
      <c r="A482" s="269"/>
      <c r="B482" s="299" t="s">
        <v>250</v>
      </c>
      <c r="C482" s="300" t="s">
        <v>233</v>
      </c>
      <c r="D482" s="278"/>
      <c r="E482" s="302" t="s">
        <v>221</v>
      </c>
      <c r="F482" s="302" t="s">
        <v>216</v>
      </c>
      <c r="G482" s="303">
        <v>44816</v>
      </c>
      <c r="H482" s="303">
        <v>45364</v>
      </c>
      <c r="I482" s="302" t="s">
        <v>217</v>
      </c>
      <c r="J482" s="304">
        <v>500000000</v>
      </c>
      <c r="K482" s="304">
        <v>500000000</v>
      </c>
      <c r="L482" s="304">
        <v>502089518.64999998</v>
      </c>
      <c r="M482" s="304">
        <v>500000000</v>
      </c>
      <c r="N482" s="305">
        <v>8.5000000000000006E-2</v>
      </c>
      <c r="O482" s="284">
        <v>2.7052460057436531E-3</v>
      </c>
      <c r="P482" s="284">
        <v>0.1</v>
      </c>
      <c r="Q482" s="284">
        <v>9.526061517774502E-2</v>
      </c>
      <c r="R482" s="306"/>
      <c r="S482" s="307"/>
    </row>
    <row r="483" spans="1:19" s="271" customFormat="1" ht="15" customHeight="1" x14ac:dyDescent="0.3">
      <c r="A483" s="269"/>
      <c r="B483" s="299" t="s">
        <v>250</v>
      </c>
      <c r="C483" s="300" t="s">
        <v>233</v>
      </c>
      <c r="D483" s="278"/>
      <c r="E483" s="302" t="s">
        <v>221</v>
      </c>
      <c r="F483" s="302" t="s">
        <v>216</v>
      </c>
      <c r="G483" s="303">
        <v>44816</v>
      </c>
      <c r="H483" s="303">
        <v>45364</v>
      </c>
      <c r="I483" s="302" t="s">
        <v>217</v>
      </c>
      <c r="J483" s="304">
        <v>250000000</v>
      </c>
      <c r="K483" s="304">
        <v>250000000</v>
      </c>
      <c r="L483" s="304">
        <v>251044759.33000001</v>
      </c>
      <c r="M483" s="304">
        <v>250000000</v>
      </c>
      <c r="N483" s="305">
        <v>8.5000000000000006E-2</v>
      </c>
      <c r="O483" s="284">
        <v>1.3526230028987666E-3</v>
      </c>
      <c r="P483" s="284">
        <v>0.1</v>
      </c>
      <c r="Q483" s="284">
        <v>9.6613238180643782E-2</v>
      </c>
      <c r="R483" s="306"/>
      <c r="S483" s="307"/>
    </row>
    <row r="484" spans="1:19" s="271" customFormat="1" ht="15" customHeight="1" x14ac:dyDescent="0.3">
      <c r="A484" s="269"/>
      <c r="B484" s="299" t="s">
        <v>250</v>
      </c>
      <c r="C484" s="300" t="s">
        <v>233</v>
      </c>
      <c r="D484" s="278"/>
      <c r="E484" s="302" t="s">
        <v>221</v>
      </c>
      <c r="F484" s="302" t="s">
        <v>216</v>
      </c>
      <c r="G484" s="303">
        <v>44816</v>
      </c>
      <c r="H484" s="303">
        <v>45364</v>
      </c>
      <c r="I484" s="302" t="s">
        <v>217</v>
      </c>
      <c r="J484" s="304">
        <v>250000000</v>
      </c>
      <c r="K484" s="304">
        <v>250000000</v>
      </c>
      <c r="L484" s="304">
        <v>251044759.33000001</v>
      </c>
      <c r="M484" s="304">
        <v>250000000</v>
      </c>
      <c r="N484" s="305">
        <v>8.5000000000000006E-2</v>
      </c>
      <c r="O484" s="284">
        <v>1.3526230028987666E-3</v>
      </c>
      <c r="P484" s="284">
        <v>0.1</v>
      </c>
      <c r="Q484" s="284">
        <v>9.7965861183542544E-2</v>
      </c>
      <c r="R484" s="306"/>
      <c r="S484" s="307"/>
    </row>
    <row r="485" spans="1:19" s="271" customFormat="1" ht="15" customHeight="1" x14ac:dyDescent="0.3">
      <c r="A485" s="269"/>
      <c r="B485" s="299" t="s">
        <v>250</v>
      </c>
      <c r="C485" s="300" t="s">
        <v>233</v>
      </c>
      <c r="D485" s="278"/>
      <c r="E485" s="302" t="s">
        <v>221</v>
      </c>
      <c r="F485" s="302" t="s">
        <v>216</v>
      </c>
      <c r="G485" s="303">
        <v>44816</v>
      </c>
      <c r="H485" s="303">
        <v>45364</v>
      </c>
      <c r="I485" s="302" t="s">
        <v>217</v>
      </c>
      <c r="J485" s="304">
        <v>250000000</v>
      </c>
      <c r="K485" s="304">
        <v>250000000</v>
      </c>
      <c r="L485" s="304">
        <v>251044759.33000001</v>
      </c>
      <c r="M485" s="304">
        <v>250000000</v>
      </c>
      <c r="N485" s="305">
        <v>8.5000000000000006E-2</v>
      </c>
      <c r="O485" s="284">
        <v>1.3526230028987666E-3</v>
      </c>
      <c r="P485" s="284">
        <v>0.1</v>
      </c>
      <c r="Q485" s="284">
        <v>9.9318484186441305E-2</v>
      </c>
      <c r="R485" s="306"/>
      <c r="S485" s="307"/>
    </row>
    <row r="486" spans="1:19" s="271" customFormat="1" ht="15" customHeight="1" x14ac:dyDescent="0.3">
      <c r="A486" s="269"/>
      <c r="B486" s="299" t="s">
        <v>250</v>
      </c>
      <c r="C486" s="300" t="s">
        <v>233</v>
      </c>
      <c r="D486" s="278"/>
      <c r="E486" s="302" t="s">
        <v>221</v>
      </c>
      <c r="F486" s="302" t="s">
        <v>216</v>
      </c>
      <c r="G486" s="303">
        <v>44818</v>
      </c>
      <c r="H486" s="303">
        <v>45366</v>
      </c>
      <c r="I486" s="302" t="s">
        <v>217</v>
      </c>
      <c r="J486" s="304">
        <v>250000000</v>
      </c>
      <c r="K486" s="304">
        <v>250000000</v>
      </c>
      <c r="L486" s="304">
        <v>251044759.33000001</v>
      </c>
      <c r="M486" s="304">
        <v>250000000</v>
      </c>
      <c r="N486" s="305">
        <v>8.5000000000000006E-2</v>
      </c>
      <c r="O486" s="284">
        <v>1.3526230028987666E-3</v>
      </c>
      <c r="P486" s="284">
        <v>0.1</v>
      </c>
      <c r="Q486" s="284">
        <v>0.10067110718934007</v>
      </c>
      <c r="R486" s="306"/>
      <c r="S486" s="307"/>
    </row>
    <row r="487" spans="1:19" s="271" customFormat="1" ht="15" customHeight="1" x14ac:dyDescent="0.3">
      <c r="A487" s="269"/>
      <c r="B487" s="299" t="s">
        <v>250</v>
      </c>
      <c r="C487" s="300" t="s">
        <v>233</v>
      </c>
      <c r="D487" s="278"/>
      <c r="E487" s="302" t="s">
        <v>221</v>
      </c>
      <c r="F487" s="302" t="s">
        <v>216</v>
      </c>
      <c r="G487" s="303">
        <v>44818</v>
      </c>
      <c r="H487" s="303">
        <v>45366</v>
      </c>
      <c r="I487" s="302" t="s">
        <v>217</v>
      </c>
      <c r="J487" s="304">
        <v>500000000</v>
      </c>
      <c r="K487" s="304">
        <v>500000000</v>
      </c>
      <c r="L487" s="304">
        <v>502089518.64999998</v>
      </c>
      <c r="M487" s="304">
        <v>500000000</v>
      </c>
      <c r="N487" s="305">
        <v>8.5000000000000006E-2</v>
      </c>
      <c r="O487" s="284">
        <v>2.7052460057436531E-3</v>
      </c>
      <c r="P487" s="284">
        <v>0.1</v>
      </c>
      <c r="Q487" s="284">
        <v>0.10337635319508372</v>
      </c>
      <c r="R487" s="306"/>
      <c r="S487" s="307"/>
    </row>
    <row r="488" spans="1:19" s="271" customFormat="1" ht="15" customHeight="1" x14ac:dyDescent="0.3">
      <c r="A488" s="269"/>
      <c r="B488" s="299" t="s">
        <v>250</v>
      </c>
      <c r="C488" s="300" t="s">
        <v>233</v>
      </c>
      <c r="D488" s="278"/>
      <c r="E488" s="302" t="s">
        <v>221</v>
      </c>
      <c r="F488" s="302" t="s">
        <v>216</v>
      </c>
      <c r="G488" s="303">
        <v>45065</v>
      </c>
      <c r="H488" s="303">
        <v>45607</v>
      </c>
      <c r="I488" s="302" t="s">
        <v>217</v>
      </c>
      <c r="J488" s="304">
        <v>500000000</v>
      </c>
      <c r="K488" s="304">
        <v>501035685</v>
      </c>
      <c r="L488" s="304">
        <v>506077319.69999999</v>
      </c>
      <c r="M488" s="304">
        <v>500000000</v>
      </c>
      <c r="N488" s="305">
        <v>9.0999999999999998E-2</v>
      </c>
      <c r="O488" s="284">
        <v>2.7267321799446585E-3</v>
      </c>
      <c r="P488" s="284">
        <v>0.1</v>
      </c>
      <c r="Q488" s="284">
        <v>0.10610308537502837</v>
      </c>
      <c r="R488" s="306"/>
      <c r="S488" s="307"/>
    </row>
    <row r="489" spans="1:19" s="271" customFormat="1" ht="15" customHeight="1" x14ac:dyDescent="0.3">
      <c r="A489" s="269"/>
      <c r="B489" s="299" t="s">
        <v>250</v>
      </c>
      <c r="C489" s="300" t="s">
        <v>233</v>
      </c>
      <c r="D489" s="278"/>
      <c r="E489" s="302" t="s">
        <v>221</v>
      </c>
      <c r="F489" s="302" t="s">
        <v>216</v>
      </c>
      <c r="G489" s="303">
        <v>45065</v>
      </c>
      <c r="H489" s="303">
        <v>45607</v>
      </c>
      <c r="I489" s="302" t="s">
        <v>217</v>
      </c>
      <c r="J489" s="304">
        <v>500000000</v>
      </c>
      <c r="K489" s="304">
        <v>501035685</v>
      </c>
      <c r="L489" s="304">
        <v>506077319.69999999</v>
      </c>
      <c r="M489" s="304">
        <v>500000000</v>
      </c>
      <c r="N489" s="305">
        <v>9.0999999999999998E-2</v>
      </c>
      <c r="O489" s="284">
        <v>2.7267321799446585E-3</v>
      </c>
      <c r="P489" s="284">
        <v>0.1</v>
      </c>
      <c r="Q489" s="284">
        <v>0.10882981755497302</v>
      </c>
      <c r="R489" s="306"/>
      <c r="S489" s="307"/>
    </row>
    <row r="490" spans="1:19" s="271" customFormat="1" ht="15" customHeight="1" x14ac:dyDescent="0.3">
      <c r="A490" s="269"/>
      <c r="B490" s="299" t="s">
        <v>250</v>
      </c>
      <c r="C490" s="300" t="s">
        <v>233</v>
      </c>
      <c r="D490" s="278"/>
      <c r="E490" s="302" t="s">
        <v>221</v>
      </c>
      <c r="F490" s="302" t="s">
        <v>216</v>
      </c>
      <c r="G490" s="303">
        <v>45065</v>
      </c>
      <c r="H490" s="303">
        <v>45607</v>
      </c>
      <c r="I490" s="302" t="s">
        <v>217</v>
      </c>
      <c r="J490" s="304">
        <v>500000000</v>
      </c>
      <c r="K490" s="304">
        <v>501035685</v>
      </c>
      <c r="L490" s="304">
        <v>506077319.69999999</v>
      </c>
      <c r="M490" s="304">
        <v>500000000</v>
      </c>
      <c r="N490" s="305">
        <v>9.0999999999999998E-2</v>
      </c>
      <c r="O490" s="284">
        <v>2.7267321799446585E-3</v>
      </c>
      <c r="P490" s="284">
        <v>0.1</v>
      </c>
      <c r="Q490" s="284">
        <v>0.11155654973491767</v>
      </c>
      <c r="R490" s="306"/>
      <c r="S490" s="307"/>
    </row>
    <row r="491" spans="1:19" s="271" customFormat="1" ht="15" customHeight="1" x14ac:dyDescent="0.3">
      <c r="A491" s="269"/>
      <c r="B491" s="299" t="s">
        <v>250</v>
      </c>
      <c r="C491" s="300" t="s">
        <v>233</v>
      </c>
      <c r="D491" s="278"/>
      <c r="E491" s="302" t="s">
        <v>221</v>
      </c>
      <c r="F491" s="302" t="s">
        <v>216</v>
      </c>
      <c r="G491" s="303">
        <v>45065</v>
      </c>
      <c r="H491" s="303">
        <v>45607</v>
      </c>
      <c r="I491" s="302" t="s">
        <v>217</v>
      </c>
      <c r="J491" s="304">
        <v>500000000</v>
      </c>
      <c r="K491" s="304">
        <v>501035685</v>
      </c>
      <c r="L491" s="304">
        <v>506077319.69999999</v>
      </c>
      <c r="M491" s="304">
        <v>500000000</v>
      </c>
      <c r="N491" s="305">
        <v>9.0999999999999998E-2</v>
      </c>
      <c r="O491" s="284">
        <v>2.7267321799446585E-3</v>
      </c>
      <c r="P491" s="284">
        <v>0.1</v>
      </c>
      <c r="Q491" s="284">
        <v>0.11428328191486233</v>
      </c>
      <c r="R491" s="306"/>
      <c r="S491" s="307"/>
    </row>
    <row r="492" spans="1:19" s="271" customFormat="1" ht="15" customHeight="1" x14ac:dyDescent="0.3">
      <c r="A492" s="269"/>
      <c r="B492" s="299" t="s">
        <v>250</v>
      </c>
      <c r="C492" s="300" t="s">
        <v>233</v>
      </c>
      <c r="D492" s="278"/>
      <c r="E492" s="302" t="s">
        <v>221</v>
      </c>
      <c r="F492" s="302" t="s">
        <v>216</v>
      </c>
      <c r="G492" s="303">
        <v>45065</v>
      </c>
      <c r="H492" s="303">
        <v>45607</v>
      </c>
      <c r="I492" s="302" t="s">
        <v>217</v>
      </c>
      <c r="J492" s="304">
        <v>500000000</v>
      </c>
      <c r="K492" s="304">
        <v>501035685</v>
      </c>
      <c r="L492" s="304">
        <v>506077319.69999999</v>
      </c>
      <c r="M492" s="304">
        <v>500000000</v>
      </c>
      <c r="N492" s="305">
        <v>9.0999999999999998E-2</v>
      </c>
      <c r="O492" s="284">
        <v>2.7267321799446585E-3</v>
      </c>
      <c r="P492" s="284">
        <v>0.1</v>
      </c>
      <c r="Q492" s="284">
        <v>0.11701001409480698</v>
      </c>
      <c r="R492" s="306"/>
      <c r="S492" s="307"/>
    </row>
    <row r="493" spans="1:19" s="271" customFormat="1" ht="15" customHeight="1" x14ac:dyDescent="0.3">
      <c r="A493" s="269"/>
      <c r="B493" s="299" t="s">
        <v>250</v>
      </c>
      <c r="C493" s="300" t="s">
        <v>233</v>
      </c>
      <c r="D493" s="278"/>
      <c r="E493" s="302" t="s">
        <v>221</v>
      </c>
      <c r="F493" s="302" t="s">
        <v>216</v>
      </c>
      <c r="G493" s="303">
        <v>45065</v>
      </c>
      <c r="H493" s="303">
        <v>45607</v>
      </c>
      <c r="I493" s="302" t="s">
        <v>217</v>
      </c>
      <c r="J493" s="304">
        <v>500000000</v>
      </c>
      <c r="K493" s="304">
        <v>501035685</v>
      </c>
      <c r="L493" s="304">
        <v>506077319.69999999</v>
      </c>
      <c r="M493" s="304">
        <v>500000000</v>
      </c>
      <c r="N493" s="305">
        <v>9.0999999999999998E-2</v>
      </c>
      <c r="O493" s="284">
        <v>2.7267321799446585E-3</v>
      </c>
      <c r="P493" s="284">
        <v>0.1</v>
      </c>
      <c r="Q493" s="284">
        <v>0.11973674627475163</v>
      </c>
      <c r="R493" s="306"/>
      <c r="S493" s="307"/>
    </row>
    <row r="494" spans="1:19" s="271" customFormat="1" ht="15" customHeight="1" x14ac:dyDescent="0.3">
      <c r="A494" s="269"/>
      <c r="B494" s="299" t="s">
        <v>250</v>
      </c>
      <c r="C494" s="300" t="s">
        <v>233</v>
      </c>
      <c r="D494" s="278"/>
      <c r="E494" s="302" t="s">
        <v>221</v>
      </c>
      <c r="F494" s="302" t="s">
        <v>216</v>
      </c>
      <c r="G494" s="303">
        <v>45065</v>
      </c>
      <c r="H494" s="303">
        <v>45607</v>
      </c>
      <c r="I494" s="302" t="s">
        <v>217</v>
      </c>
      <c r="J494" s="304">
        <v>500000000</v>
      </c>
      <c r="K494" s="304">
        <v>501035685</v>
      </c>
      <c r="L494" s="304">
        <v>506077319.69999999</v>
      </c>
      <c r="M494" s="304">
        <v>500000000</v>
      </c>
      <c r="N494" s="305">
        <v>9.0999999999999998E-2</v>
      </c>
      <c r="O494" s="284">
        <v>2.7267321799446585E-3</v>
      </c>
      <c r="P494" s="284">
        <v>0.1</v>
      </c>
      <c r="Q494" s="284">
        <v>0.12246347845469628</v>
      </c>
      <c r="R494" s="306"/>
      <c r="S494" s="307"/>
    </row>
    <row r="495" spans="1:19" s="271" customFormat="1" ht="15" customHeight="1" x14ac:dyDescent="0.3">
      <c r="A495" s="269"/>
      <c r="B495" s="299" t="s">
        <v>250</v>
      </c>
      <c r="C495" s="300" t="s">
        <v>233</v>
      </c>
      <c r="D495" s="278"/>
      <c r="E495" s="302" t="s">
        <v>221</v>
      </c>
      <c r="F495" s="302" t="s">
        <v>216</v>
      </c>
      <c r="G495" s="303">
        <v>45065</v>
      </c>
      <c r="H495" s="303">
        <v>45607</v>
      </c>
      <c r="I495" s="302" t="s">
        <v>217</v>
      </c>
      <c r="J495" s="304">
        <v>500000000</v>
      </c>
      <c r="K495" s="304">
        <v>501035685</v>
      </c>
      <c r="L495" s="304">
        <v>506077319.69999999</v>
      </c>
      <c r="M495" s="304">
        <v>500000000</v>
      </c>
      <c r="N495" s="305">
        <v>9.0999999999999998E-2</v>
      </c>
      <c r="O495" s="284">
        <v>2.7267321799446585E-3</v>
      </c>
      <c r="P495" s="284">
        <v>0.1</v>
      </c>
      <c r="Q495" s="284">
        <v>0.12519021063464095</v>
      </c>
      <c r="R495" s="306"/>
      <c r="S495" s="307"/>
    </row>
    <row r="496" spans="1:19" s="271" customFormat="1" ht="15" customHeight="1" x14ac:dyDescent="0.3">
      <c r="A496" s="269"/>
      <c r="B496" s="299" t="s">
        <v>250</v>
      </c>
      <c r="C496" s="300" t="s">
        <v>233</v>
      </c>
      <c r="D496" s="278"/>
      <c r="E496" s="302" t="s">
        <v>221</v>
      </c>
      <c r="F496" s="302" t="s">
        <v>216</v>
      </c>
      <c r="G496" s="303">
        <v>45065</v>
      </c>
      <c r="H496" s="303">
        <v>45607</v>
      </c>
      <c r="I496" s="302" t="s">
        <v>217</v>
      </c>
      <c r="J496" s="304">
        <v>500000000</v>
      </c>
      <c r="K496" s="304">
        <v>501035685</v>
      </c>
      <c r="L496" s="304">
        <v>506077319.69999999</v>
      </c>
      <c r="M496" s="304">
        <v>500000000</v>
      </c>
      <c r="N496" s="305">
        <v>9.0999999999999998E-2</v>
      </c>
      <c r="O496" s="284">
        <v>2.7267321799446585E-3</v>
      </c>
      <c r="P496" s="284">
        <v>0.1</v>
      </c>
      <c r="Q496" s="284">
        <v>0.1279169428145856</v>
      </c>
      <c r="R496" s="306"/>
      <c r="S496" s="307"/>
    </row>
    <row r="497" spans="1:19" s="271" customFormat="1" ht="15" customHeight="1" x14ac:dyDescent="0.3">
      <c r="A497" s="269"/>
      <c r="B497" s="299" t="s">
        <v>250</v>
      </c>
      <c r="C497" s="300" t="s">
        <v>233</v>
      </c>
      <c r="D497" s="278"/>
      <c r="E497" s="302" t="s">
        <v>221</v>
      </c>
      <c r="F497" s="302" t="s">
        <v>216</v>
      </c>
      <c r="G497" s="303">
        <v>45065</v>
      </c>
      <c r="H497" s="303">
        <v>45607</v>
      </c>
      <c r="I497" s="302" t="s">
        <v>217</v>
      </c>
      <c r="J497" s="304">
        <v>500000000</v>
      </c>
      <c r="K497" s="304">
        <v>501035685</v>
      </c>
      <c r="L497" s="304">
        <v>506077319.69999999</v>
      </c>
      <c r="M497" s="304">
        <v>500000000</v>
      </c>
      <c r="N497" s="305">
        <v>9.0999999999999998E-2</v>
      </c>
      <c r="O497" s="284">
        <v>2.7267321799446585E-3</v>
      </c>
      <c r="P497" s="284">
        <v>0.1</v>
      </c>
      <c r="Q497" s="284">
        <v>0.13064367499453025</v>
      </c>
      <c r="R497" s="306"/>
      <c r="S497" s="307"/>
    </row>
    <row r="498" spans="1:19" s="271" customFormat="1" ht="15" customHeight="1" x14ac:dyDescent="0.3">
      <c r="A498" s="269"/>
      <c r="B498" s="299" t="s">
        <v>250</v>
      </c>
      <c r="C498" s="300" t="s">
        <v>233</v>
      </c>
      <c r="D498" s="278"/>
      <c r="E498" s="302" t="s">
        <v>221</v>
      </c>
      <c r="F498" s="302" t="s">
        <v>216</v>
      </c>
      <c r="G498" s="303">
        <v>45142</v>
      </c>
      <c r="H498" s="303">
        <v>45691</v>
      </c>
      <c r="I498" s="302" t="s">
        <v>217</v>
      </c>
      <c r="J498" s="304">
        <v>1000000000</v>
      </c>
      <c r="K498" s="304">
        <v>1003761039.4</v>
      </c>
      <c r="L498" s="304">
        <v>1016634669.2</v>
      </c>
      <c r="M498" s="304">
        <v>1000000000</v>
      </c>
      <c r="N498" s="305">
        <v>8.8499999999999995E-2</v>
      </c>
      <c r="O498" s="284">
        <v>5.4776026505165536E-3</v>
      </c>
      <c r="P498" s="284">
        <v>0.1</v>
      </c>
      <c r="Q498" s="284">
        <v>0.13612127764504681</v>
      </c>
      <c r="R498" s="306"/>
      <c r="S498" s="307"/>
    </row>
    <row r="499" spans="1:19" s="271" customFormat="1" ht="15" customHeight="1" x14ac:dyDescent="0.3">
      <c r="A499" s="269"/>
      <c r="B499" s="299" t="s">
        <v>250</v>
      </c>
      <c r="C499" s="300" t="s">
        <v>234</v>
      </c>
      <c r="D499" s="278"/>
      <c r="E499" s="302" t="s">
        <v>221</v>
      </c>
      <c r="F499" s="302" t="s">
        <v>216</v>
      </c>
      <c r="G499" s="303">
        <v>45236</v>
      </c>
      <c r="H499" s="303">
        <v>46286</v>
      </c>
      <c r="I499" s="302" t="s">
        <v>217</v>
      </c>
      <c r="J499" s="304">
        <v>100000000</v>
      </c>
      <c r="K499" s="304">
        <v>101567436</v>
      </c>
      <c r="L499" s="304">
        <v>102738384.22</v>
      </c>
      <c r="M499" s="304">
        <v>100000000</v>
      </c>
      <c r="N499" s="305">
        <v>8.2500000000000004E-2</v>
      </c>
      <c r="O499" s="284">
        <v>5.5355189308672849E-4</v>
      </c>
      <c r="P499" s="284">
        <v>0.1</v>
      </c>
      <c r="Q499" s="284">
        <v>0.13667482953813354</v>
      </c>
      <c r="R499" s="306"/>
      <c r="S499" s="307"/>
    </row>
    <row r="500" spans="1:19" s="271" customFormat="1" ht="15" customHeight="1" x14ac:dyDescent="0.3">
      <c r="A500" s="269"/>
      <c r="B500" s="299" t="s">
        <v>250</v>
      </c>
      <c r="C500" s="300" t="s">
        <v>234</v>
      </c>
      <c r="D500" s="278"/>
      <c r="E500" s="302" t="s">
        <v>221</v>
      </c>
      <c r="F500" s="302" t="s">
        <v>216</v>
      </c>
      <c r="G500" s="303">
        <v>45236</v>
      </c>
      <c r="H500" s="303">
        <v>46286</v>
      </c>
      <c r="I500" s="302" t="s">
        <v>217</v>
      </c>
      <c r="J500" s="304">
        <v>100000000</v>
      </c>
      <c r="K500" s="304">
        <v>101567436</v>
      </c>
      <c r="L500" s="304">
        <v>102738384.22</v>
      </c>
      <c r="M500" s="304">
        <v>100000000</v>
      </c>
      <c r="N500" s="305">
        <v>8.2500000000000004E-2</v>
      </c>
      <c r="O500" s="284">
        <v>5.5355189308672849E-4</v>
      </c>
      <c r="P500" s="284">
        <v>0.1</v>
      </c>
      <c r="Q500" s="284">
        <v>0.13722838143122026</v>
      </c>
      <c r="R500" s="306"/>
      <c r="S500" s="307"/>
    </row>
    <row r="501" spans="1:19" s="271" customFormat="1" ht="15" customHeight="1" x14ac:dyDescent="0.3">
      <c r="A501" s="269"/>
      <c r="B501" s="299" t="s">
        <v>250</v>
      </c>
      <c r="C501" s="300" t="s">
        <v>234</v>
      </c>
      <c r="D501" s="278"/>
      <c r="E501" s="302" t="s">
        <v>221</v>
      </c>
      <c r="F501" s="302" t="s">
        <v>216</v>
      </c>
      <c r="G501" s="303">
        <v>45217</v>
      </c>
      <c r="H501" s="303">
        <v>45299</v>
      </c>
      <c r="I501" s="302" t="s">
        <v>217</v>
      </c>
      <c r="J501" s="304">
        <v>501000000</v>
      </c>
      <c r="K501" s="304">
        <v>527294068.17000002</v>
      </c>
      <c r="L501" s="304">
        <v>535263783.38999999</v>
      </c>
      <c r="M501" s="304">
        <v>501000000</v>
      </c>
      <c r="N501" s="305">
        <v>7.0000000000000007E-2</v>
      </c>
      <c r="O501" s="284">
        <v>2.8839881301016153E-3</v>
      </c>
      <c r="P501" s="284">
        <v>0.1</v>
      </c>
      <c r="Q501" s="284">
        <v>0.14011236956132189</v>
      </c>
      <c r="R501" s="306"/>
      <c r="S501" s="307"/>
    </row>
    <row r="502" spans="1:19" s="271" customFormat="1" ht="15" customHeight="1" x14ac:dyDescent="0.3">
      <c r="A502" s="269"/>
      <c r="B502" s="299" t="s">
        <v>250</v>
      </c>
      <c r="C502" s="300" t="s">
        <v>234</v>
      </c>
      <c r="D502" s="278"/>
      <c r="E502" s="302" t="s">
        <v>221</v>
      </c>
      <c r="F502" s="302" t="s">
        <v>216</v>
      </c>
      <c r="G502" s="303">
        <v>45217</v>
      </c>
      <c r="H502" s="303">
        <v>45299</v>
      </c>
      <c r="I502" s="302" t="s">
        <v>217</v>
      </c>
      <c r="J502" s="304">
        <v>501000000</v>
      </c>
      <c r="K502" s="304">
        <v>527294068.17000002</v>
      </c>
      <c r="L502" s="304">
        <v>535263783.38999999</v>
      </c>
      <c r="M502" s="304">
        <v>501000000</v>
      </c>
      <c r="N502" s="305">
        <v>7.0000000000000007E-2</v>
      </c>
      <c r="O502" s="284">
        <v>2.8839881301016153E-3</v>
      </c>
      <c r="P502" s="284">
        <v>0.1</v>
      </c>
      <c r="Q502" s="284">
        <v>0.14299635769142352</v>
      </c>
      <c r="R502" s="306"/>
      <c r="S502" s="307"/>
    </row>
    <row r="503" spans="1:19" s="271" customFormat="1" ht="15" customHeight="1" x14ac:dyDescent="0.3">
      <c r="A503" s="269"/>
      <c r="B503" s="299" t="s">
        <v>250</v>
      </c>
      <c r="C503" s="300" t="s">
        <v>234</v>
      </c>
      <c r="D503" s="278"/>
      <c r="E503" s="302" t="s">
        <v>221</v>
      </c>
      <c r="F503" s="302" t="s">
        <v>216</v>
      </c>
      <c r="G503" s="303">
        <v>45217</v>
      </c>
      <c r="H503" s="303">
        <v>45299</v>
      </c>
      <c r="I503" s="302" t="s">
        <v>217</v>
      </c>
      <c r="J503" s="304">
        <v>501000000</v>
      </c>
      <c r="K503" s="304">
        <v>527294068.17000002</v>
      </c>
      <c r="L503" s="304">
        <v>535263783.38999999</v>
      </c>
      <c r="M503" s="304">
        <v>501000000</v>
      </c>
      <c r="N503" s="305">
        <v>7.0000000000000007E-2</v>
      </c>
      <c r="O503" s="284">
        <v>2.8839881301016153E-3</v>
      </c>
      <c r="P503" s="284">
        <v>0.1</v>
      </c>
      <c r="Q503" s="284">
        <v>0.14588034582152515</v>
      </c>
      <c r="R503" s="306"/>
      <c r="S503" s="307"/>
    </row>
    <row r="504" spans="1:19" s="271" customFormat="1" ht="15" customHeight="1" x14ac:dyDescent="0.3">
      <c r="A504" s="269"/>
      <c r="B504" s="299" t="s">
        <v>250</v>
      </c>
      <c r="C504" s="300" t="s">
        <v>234</v>
      </c>
      <c r="D504" s="278"/>
      <c r="E504" s="302" t="s">
        <v>221</v>
      </c>
      <c r="F504" s="302" t="s">
        <v>216</v>
      </c>
      <c r="G504" s="303">
        <v>45217</v>
      </c>
      <c r="H504" s="303">
        <v>45299</v>
      </c>
      <c r="I504" s="302" t="s">
        <v>217</v>
      </c>
      <c r="J504" s="304">
        <v>501000000</v>
      </c>
      <c r="K504" s="304">
        <v>527294068.17000002</v>
      </c>
      <c r="L504" s="304">
        <v>535263783.38999999</v>
      </c>
      <c r="M504" s="304">
        <v>501000000</v>
      </c>
      <c r="N504" s="305">
        <v>7.0000000000000007E-2</v>
      </c>
      <c r="O504" s="284">
        <v>2.8839881301016153E-3</v>
      </c>
      <c r="P504" s="284">
        <v>0.1</v>
      </c>
      <c r="Q504" s="284">
        <v>0.14876433395162678</v>
      </c>
      <c r="R504" s="306"/>
      <c r="S504" s="307"/>
    </row>
    <row r="505" spans="1:19" s="271" customFormat="1" ht="15" customHeight="1" x14ac:dyDescent="0.3">
      <c r="A505" s="269"/>
      <c r="B505" s="299" t="s">
        <v>250</v>
      </c>
      <c r="C505" s="300" t="s">
        <v>234</v>
      </c>
      <c r="D505" s="278"/>
      <c r="E505" s="302" t="s">
        <v>221</v>
      </c>
      <c r="F505" s="302" t="s">
        <v>216</v>
      </c>
      <c r="G505" s="303">
        <v>45217</v>
      </c>
      <c r="H505" s="303">
        <v>45299</v>
      </c>
      <c r="I505" s="302" t="s">
        <v>217</v>
      </c>
      <c r="J505" s="304">
        <v>501000000</v>
      </c>
      <c r="K505" s="304">
        <v>527294068.17000002</v>
      </c>
      <c r="L505" s="304">
        <v>535263783.38999999</v>
      </c>
      <c r="M505" s="304">
        <v>501000000</v>
      </c>
      <c r="N505" s="305">
        <v>7.0000000000000007E-2</v>
      </c>
      <c r="O505" s="284">
        <v>2.8839881301016153E-3</v>
      </c>
      <c r="P505" s="284">
        <v>0.1</v>
      </c>
      <c r="Q505" s="284">
        <v>0.1516483220817284</v>
      </c>
      <c r="R505" s="306"/>
      <c r="S505" s="307"/>
    </row>
    <row r="506" spans="1:19" s="271" customFormat="1" ht="15" customHeight="1" x14ac:dyDescent="0.3">
      <c r="A506" s="269"/>
      <c r="B506" s="299" t="s">
        <v>250</v>
      </c>
      <c r="C506" s="300" t="s">
        <v>234</v>
      </c>
      <c r="D506" s="278"/>
      <c r="E506" s="302" t="s">
        <v>221</v>
      </c>
      <c r="F506" s="302" t="s">
        <v>216</v>
      </c>
      <c r="G506" s="303">
        <v>44405</v>
      </c>
      <c r="H506" s="303">
        <v>45348</v>
      </c>
      <c r="I506" s="302" t="s">
        <v>217</v>
      </c>
      <c r="J506" s="304">
        <v>535000000</v>
      </c>
      <c r="K506" s="304">
        <v>551928271.94000006</v>
      </c>
      <c r="L506" s="304">
        <v>547690812.40999997</v>
      </c>
      <c r="M506" s="304">
        <v>535000000</v>
      </c>
      <c r="N506" s="305">
        <v>6.8500000000000005E-2</v>
      </c>
      <c r="O506" s="284">
        <v>2.9509446575153057E-3</v>
      </c>
      <c r="P506" s="284">
        <v>0.1</v>
      </c>
      <c r="Q506" s="284">
        <v>0.15459926673924371</v>
      </c>
      <c r="R506" s="306"/>
      <c r="S506" s="307"/>
    </row>
    <row r="507" spans="1:19" s="271" customFormat="1" ht="15" customHeight="1" x14ac:dyDescent="0.3">
      <c r="A507" s="269"/>
      <c r="B507" s="299" t="s">
        <v>250</v>
      </c>
      <c r="C507" s="300" t="s">
        <v>234</v>
      </c>
      <c r="D507" s="278"/>
      <c r="E507" s="302" t="s">
        <v>221</v>
      </c>
      <c r="F507" s="302" t="s">
        <v>216</v>
      </c>
      <c r="G507" s="303">
        <v>44463</v>
      </c>
      <c r="H507" s="303">
        <v>45369</v>
      </c>
      <c r="I507" s="302" t="s">
        <v>217</v>
      </c>
      <c r="J507" s="304">
        <v>501000000</v>
      </c>
      <c r="K507" s="304">
        <v>503139910.23000002</v>
      </c>
      <c r="L507" s="304">
        <v>510656253.06</v>
      </c>
      <c r="M507" s="304">
        <v>501000000</v>
      </c>
      <c r="N507" s="305">
        <v>6.8500000000000005E-2</v>
      </c>
      <c r="O507" s="284">
        <v>2.7514033605261861E-3</v>
      </c>
      <c r="P507" s="284">
        <v>0.1</v>
      </c>
      <c r="Q507" s="284">
        <v>0.15735067009976988</v>
      </c>
      <c r="R507" s="306"/>
      <c r="S507" s="307"/>
    </row>
    <row r="508" spans="1:19" s="271" customFormat="1" ht="15" customHeight="1" x14ac:dyDescent="0.3">
      <c r="A508" s="269"/>
      <c r="B508" s="299" t="s">
        <v>250</v>
      </c>
      <c r="C508" s="300" t="s">
        <v>234</v>
      </c>
      <c r="D508" s="278"/>
      <c r="E508" s="302" t="s">
        <v>221</v>
      </c>
      <c r="F508" s="302" t="s">
        <v>216</v>
      </c>
      <c r="G508" s="303">
        <v>44463</v>
      </c>
      <c r="H508" s="303">
        <v>45369</v>
      </c>
      <c r="I508" s="302" t="s">
        <v>217</v>
      </c>
      <c r="J508" s="304">
        <v>501000000</v>
      </c>
      <c r="K508" s="304">
        <v>503139910.23000002</v>
      </c>
      <c r="L508" s="304">
        <v>510656253.06</v>
      </c>
      <c r="M508" s="304">
        <v>501000000</v>
      </c>
      <c r="N508" s="305">
        <v>6.8500000000000005E-2</v>
      </c>
      <c r="O508" s="284">
        <v>2.7514033605261861E-3</v>
      </c>
      <c r="P508" s="284">
        <v>0.1</v>
      </c>
      <c r="Q508" s="284">
        <v>0.16010207346029606</v>
      </c>
      <c r="R508" s="306"/>
      <c r="S508" s="307"/>
    </row>
    <row r="509" spans="1:19" s="271" customFormat="1" ht="15" customHeight="1" x14ac:dyDescent="0.3">
      <c r="A509" s="269"/>
      <c r="B509" s="299" t="s">
        <v>250</v>
      </c>
      <c r="C509" s="300" t="s">
        <v>234</v>
      </c>
      <c r="D509" s="278"/>
      <c r="E509" s="302" t="s">
        <v>221</v>
      </c>
      <c r="F509" s="302" t="s">
        <v>216</v>
      </c>
      <c r="G509" s="303">
        <v>44463</v>
      </c>
      <c r="H509" s="303">
        <v>45369</v>
      </c>
      <c r="I509" s="302" t="s">
        <v>217</v>
      </c>
      <c r="J509" s="304">
        <v>501000000</v>
      </c>
      <c r="K509" s="304">
        <v>503139910.23000002</v>
      </c>
      <c r="L509" s="304">
        <v>510656253.06</v>
      </c>
      <c r="M509" s="304">
        <v>501000000</v>
      </c>
      <c r="N509" s="305">
        <v>6.8500000000000005E-2</v>
      </c>
      <c r="O509" s="284">
        <v>2.7514033605261861E-3</v>
      </c>
      <c r="P509" s="284">
        <v>0.1</v>
      </c>
      <c r="Q509" s="284">
        <v>0.16285347682082224</v>
      </c>
      <c r="R509" s="306"/>
      <c r="S509" s="307"/>
    </row>
    <row r="510" spans="1:19" s="271" customFormat="1" ht="15" customHeight="1" x14ac:dyDescent="0.3">
      <c r="A510" s="269"/>
      <c r="B510" s="299" t="s">
        <v>250</v>
      </c>
      <c r="C510" s="300" t="s">
        <v>234</v>
      </c>
      <c r="D510" s="278"/>
      <c r="E510" s="302" t="s">
        <v>221</v>
      </c>
      <c r="F510" s="302" t="s">
        <v>216</v>
      </c>
      <c r="G510" s="303">
        <v>44862</v>
      </c>
      <c r="H510" s="303">
        <v>45369</v>
      </c>
      <c r="I510" s="302" t="s">
        <v>217</v>
      </c>
      <c r="J510" s="304">
        <v>501000000</v>
      </c>
      <c r="K510" s="304">
        <v>505431729.97000003</v>
      </c>
      <c r="L510" s="304">
        <v>510653968.80000001</v>
      </c>
      <c r="M510" s="304">
        <v>501000000</v>
      </c>
      <c r="N510" s="305">
        <v>6.8500000000000005E-2</v>
      </c>
      <c r="O510" s="284">
        <v>2.7513910529893596E-3</v>
      </c>
      <c r="P510" s="284">
        <v>0.1</v>
      </c>
      <c r="Q510" s="284">
        <v>0.1656048678738116</v>
      </c>
      <c r="R510" s="306"/>
      <c r="S510" s="307"/>
    </row>
    <row r="511" spans="1:19" s="271" customFormat="1" ht="15" customHeight="1" x14ac:dyDescent="0.3">
      <c r="A511" s="269"/>
      <c r="B511" s="299" t="s">
        <v>250</v>
      </c>
      <c r="C511" s="300" t="s">
        <v>234</v>
      </c>
      <c r="D511" s="278"/>
      <c r="E511" s="302" t="s">
        <v>221</v>
      </c>
      <c r="F511" s="302" t="s">
        <v>216</v>
      </c>
      <c r="G511" s="303">
        <v>44862</v>
      </c>
      <c r="H511" s="303">
        <v>45369</v>
      </c>
      <c r="I511" s="302" t="s">
        <v>217</v>
      </c>
      <c r="J511" s="304">
        <v>501000000</v>
      </c>
      <c r="K511" s="304">
        <v>505431729.97000003</v>
      </c>
      <c r="L511" s="304">
        <v>510653968.80000001</v>
      </c>
      <c r="M511" s="304">
        <v>501000000</v>
      </c>
      <c r="N511" s="305">
        <v>6.8500000000000005E-2</v>
      </c>
      <c r="O511" s="284">
        <v>2.7513910529893596E-3</v>
      </c>
      <c r="P511" s="284">
        <v>0.1</v>
      </c>
      <c r="Q511" s="284">
        <v>0.16835625892680095</v>
      </c>
      <c r="R511" s="306"/>
      <c r="S511" s="307"/>
    </row>
    <row r="512" spans="1:19" s="271" customFormat="1" ht="15" customHeight="1" x14ac:dyDescent="0.3">
      <c r="A512" s="269"/>
      <c r="B512" s="299" t="s">
        <v>250</v>
      </c>
      <c r="C512" s="300" t="s">
        <v>234</v>
      </c>
      <c r="D512" s="278"/>
      <c r="E512" s="302" t="s">
        <v>221</v>
      </c>
      <c r="F512" s="302" t="s">
        <v>216</v>
      </c>
      <c r="G512" s="303">
        <v>44456</v>
      </c>
      <c r="H512" s="303">
        <v>45369</v>
      </c>
      <c r="I512" s="302" t="s">
        <v>217</v>
      </c>
      <c r="J512" s="304">
        <v>501000000</v>
      </c>
      <c r="K512" s="304">
        <v>502372423.37</v>
      </c>
      <c r="L512" s="304">
        <v>510650736.19999999</v>
      </c>
      <c r="M512" s="304">
        <v>501000000</v>
      </c>
      <c r="N512" s="305">
        <v>6.8500000000000005E-2</v>
      </c>
      <c r="O512" s="284">
        <v>2.7513736358198843E-3</v>
      </c>
      <c r="P512" s="284">
        <v>0.1</v>
      </c>
      <c r="Q512" s="284">
        <v>0.17110763256262085</v>
      </c>
      <c r="R512" s="306"/>
      <c r="S512" s="307"/>
    </row>
    <row r="513" spans="1:19" s="271" customFormat="1" ht="15" customHeight="1" x14ac:dyDescent="0.3">
      <c r="A513" s="269"/>
      <c r="B513" s="299" t="s">
        <v>250</v>
      </c>
      <c r="C513" s="300" t="s">
        <v>234</v>
      </c>
      <c r="D513" s="278"/>
      <c r="E513" s="302" t="s">
        <v>221</v>
      </c>
      <c r="F513" s="302" t="s">
        <v>216</v>
      </c>
      <c r="G513" s="303">
        <v>44456</v>
      </c>
      <c r="H513" s="303">
        <v>45369</v>
      </c>
      <c r="I513" s="302" t="s">
        <v>217</v>
      </c>
      <c r="J513" s="304">
        <v>501000000</v>
      </c>
      <c r="K513" s="304">
        <v>502372423.37</v>
      </c>
      <c r="L513" s="304">
        <v>510650736.19999999</v>
      </c>
      <c r="M513" s="304">
        <v>501000000</v>
      </c>
      <c r="N513" s="305">
        <v>6.8500000000000005E-2</v>
      </c>
      <c r="O513" s="284">
        <v>2.7513736358198843E-3</v>
      </c>
      <c r="P513" s="284">
        <v>0.1</v>
      </c>
      <c r="Q513" s="284">
        <v>0.17385900619844075</v>
      </c>
      <c r="R513" s="306"/>
      <c r="S513" s="307"/>
    </row>
    <row r="514" spans="1:19" s="271" customFormat="1" ht="15" customHeight="1" x14ac:dyDescent="0.3">
      <c r="A514" s="269"/>
      <c r="B514" s="299" t="s">
        <v>250</v>
      </c>
      <c r="C514" s="300" t="s">
        <v>234</v>
      </c>
      <c r="D514" s="278"/>
      <c r="E514" s="302" t="s">
        <v>221</v>
      </c>
      <c r="F514" s="302" t="s">
        <v>216</v>
      </c>
      <c r="G514" s="303">
        <v>44456</v>
      </c>
      <c r="H514" s="303">
        <v>45369</v>
      </c>
      <c r="I514" s="302" t="s">
        <v>217</v>
      </c>
      <c r="J514" s="304">
        <v>501000000</v>
      </c>
      <c r="K514" s="304">
        <v>502372423.37</v>
      </c>
      <c r="L514" s="304">
        <v>510650736.19999999</v>
      </c>
      <c r="M514" s="304">
        <v>501000000</v>
      </c>
      <c r="N514" s="305">
        <v>6.8500000000000005E-2</v>
      </c>
      <c r="O514" s="284">
        <v>2.7513736358198843E-3</v>
      </c>
      <c r="P514" s="284">
        <v>0.1</v>
      </c>
      <c r="Q514" s="284">
        <v>0.17661037983426064</v>
      </c>
      <c r="R514" s="306"/>
      <c r="S514" s="307"/>
    </row>
    <row r="515" spans="1:19" s="271" customFormat="1" ht="15" customHeight="1" x14ac:dyDescent="0.3">
      <c r="A515" s="269"/>
      <c r="B515" s="299" t="s">
        <v>250</v>
      </c>
      <c r="C515" s="300" t="s">
        <v>234</v>
      </c>
      <c r="D515" s="278"/>
      <c r="E515" s="302" t="s">
        <v>221</v>
      </c>
      <c r="F515" s="302" t="s">
        <v>216</v>
      </c>
      <c r="G515" s="303">
        <v>44461</v>
      </c>
      <c r="H515" s="303">
        <v>45369</v>
      </c>
      <c r="I515" s="302" t="s">
        <v>217</v>
      </c>
      <c r="J515" s="304">
        <v>501000000</v>
      </c>
      <c r="K515" s="304">
        <v>502842539.81999999</v>
      </c>
      <c r="L515" s="304">
        <v>510654538.58999997</v>
      </c>
      <c r="M515" s="304">
        <v>501000000</v>
      </c>
      <c r="N515" s="305">
        <v>6.8500000000000005E-2</v>
      </c>
      <c r="O515" s="284">
        <v>2.7513941230038973E-3</v>
      </c>
      <c r="P515" s="284">
        <v>0.1</v>
      </c>
      <c r="Q515" s="284">
        <v>0.17936177395726455</v>
      </c>
      <c r="R515" s="306"/>
      <c r="S515" s="307"/>
    </row>
    <row r="516" spans="1:19" s="271" customFormat="1" ht="15" customHeight="1" x14ac:dyDescent="0.3">
      <c r="A516" s="269"/>
      <c r="B516" s="299" t="s">
        <v>250</v>
      </c>
      <c r="C516" s="300" t="s">
        <v>234</v>
      </c>
      <c r="D516" s="278"/>
      <c r="E516" s="302" t="s">
        <v>221</v>
      </c>
      <c r="F516" s="302" t="s">
        <v>216</v>
      </c>
      <c r="G516" s="303">
        <v>44461</v>
      </c>
      <c r="H516" s="303">
        <v>45369</v>
      </c>
      <c r="I516" s="302" t="s">
        <v>217</v>
      </c>
      <c r="J516" s="304">
        <v>501000000</v>
      </c>
      <c r="K516" s="304">
        <v>502842539.81999999</v>
      </c>
      <c r="L516" s="304">
        <v>510654538.58999997</v>
      </c>
      <c r="M516" s="304">
        <v>501000000</v>
      </c>
      <c r="N516" s="305">
        <v>6.8500000000000005E-2</v>
      </c>
      <c r="O516" s="284">
        <v>2.7513941230038973E-3</v>
      </c>
      <c r="P516" s="284">
        <v>0.1</v>
      </c>
      <c r="Q516" s="284">
        <v>0.18211316808026845</v>
      </c>
      <c r="R516" s="306"/>
      <c r="S516" s="307"/>
    </row>
    <row r="517" spans="1:19" s="271" customFormat="1" ht="15" customHeight="1" x14ac:dyDescent="0.3">
      <c r="A517" s="269"/>
      <c r="B517" s="299" t="s">
        <v>250</v>
      </c>
      <c r="C517" s="300" t="s">
        <v>234</v>
      </c>
      <c r="D517" s="278"/>
      <c r="E517" s="302" t="s">
        <v>221</v>
      </c>
      <c r="F517" s="302" t="s">
        <v>216</v>
      </c>
      <c r="G517" s="303">
        <v>44461</v>
      </c>
      <c r="H517" s="303">
        <v>45369</v>
      </c>
      <c r="I517" s="302" t="s">
        <v>217</v>
      </c>
      <c r="J517" s="304">
        <v>501000000</v>
      </c>
      <c r="K517" s="304">
        <v>502842539.81999999</v>
      </c>
      <c r="L517" s="304">
        <v>510654538.58999997</v>
      </c>
      <c r="M517" s="304">
        <v>501000000</v>
      </c>
      <c r="N517" s="305">
        <v>6.8500000000000005E-2</v>
      </c>
      <c r="O517" s="284">
        <v>2.7513941230038973E-3</v>
      </c>
      <c r="P517" s="284">
        <v>0.1</v>
      </c>
      <c r="Q517" s="284">
        <v>0.18486456220327235</v>
      </c>
      <c r="R517" s="306"/>
      <c r="S517" s="307"/>
    </row>
    <row r="518" spans="1:19" s="271" customFormat="1" ht="15" customHeight="1" x14ac:dyDescent="0.3">
      <c r="A518" s="269"/>
      <c r="B518" s="299" t="s">
        <v>250</v>
      </c>
      <c r="C518" s="300" t="s">
        <v>234</v>
      </c>
      <c r="D518" s="278"/>
      <c r="E518" s="302" t="s">
        <v>221</v>
      </c>
      <c r="F518" s="302" t="s">
        <v>216</v>
      </c>
      <c r="G518" s="303">
        <v>44461</v>
      </c>
      <c r="H518" s="303">
        <v>45369</v>
      </c>
      <c r="I518" s="302" t="s">
        <v>217</v>
      </c>
      <c r="J518" s="304">
        <v>501000000</v>
      </c>
      <c r="K518" s="304">
        <v>502842539.81999999</v>
      </c>
      <c r="L518" s="304">
        <v>510654538.58999997</v>
      </c>
      <c r="M518" s="304">
        <v>501000000</v>
      </c>
      <c r="N518" s="305">
        <v>6.8500000000000005E-2</v>
      </c>
      <c r="O518" s="284">
        <v>2.7513941230038973E-3</v>
      </c>
      <c r="P518" s="284">
        <v>0.1</v>
      </c>
      <c r="Q518" s="284">
        <v>0.18761595632627626</v>
      </c>
      <c r="R518" s="306"/>
      <c r="S518" s="307"/>
    </row>
    <row r="519" spans="1:19" s="271" customFormat="1" ht="15" customHeight="1" x14ac:dyDescent="0.3">
      <c r="A519" s="269"/>
      <c r="B519" s="299" t="s">
        <v>250</v>
      </c>
      <c r="C519" s="300" t="s">
        <v>234</v>
      </c>
      <c r="D519" s="278"/>
      <c r="E519" s="302" t="s">
        <v>221</v>
      </c>
      <c r="F519" s="302" t="s">
        <v>216</v>
      </c>
      <c r="G519" s="303">
        <v>44470</v>
      </c>
      <c r="H519" s="303">
        <v>45369</v>
      </c>
      <c r="I519" s="302" t="s">
        <v>217</v>
      </c>
      <c r="J519" s="304">
        <v>501000000</v>
      </c>
      <c r="K519" s="304">
        <v>503688749.42000002</v>
      </c>
      <c r="L519" s="304">
        <v>510654538.58999997</v>
      </c>
      <c r="M519" s="304">
        <v>501000000</v>
      </c>
      <c r="N519" s="305">
        <v>6.8500000000000005E-2</v>
      </c>
      <c r="O519" s="284">
        <v>2.7513941230038973E-3</v>
      </c>
      <c r="P519" s="284">
        <v>0.1</v>
      </c>
      <c r="Q519" s="284">
        <v>0.19036735044928016</v>
      </c>
      <c r="R519" s="306"/>
      <c r="S519" s="307"/>
    </row>
    <row r="520" spans="1:19" s="271" customFormat="1" ht="15" customHeight="1" x14ac:dyDescent="0.3">
      <c r="A520" s="269"/>
      <c r="B520" s="299" t="s">
        <v>250</v>
      </c>
      <c r="C520" s="300" t="s">
        <v>234</v>
      </c>
      <c r="D520" s="278"/>
      <c r="E520" s="302" t="s">
        <v>221</v>
      </c>
      <c r="F520" s="302" t="s">
        <v>216</v>
      </c>
      <c r="G520" s="303">
        <v>44322</v>
      </c>
      <c r="H520" s="303">
        <v>45418</v>
      </c>
      <c r="I520" s="302" t="s">
        <v>217</v>
      </c>
      <c r="J520" s="304">
        <v>501000000</v>
      </c>
      <c r="K520" s="304">
        <v>501000000</v>
      </c>
      <c r="L520" s="304">
        <v>505924869.57999998</v>
      </c>
      <c r="M520" s="304">
        <v>501000000</v>
      </c>
      <c r="N520" s="305">
        <v>6.8500000000000005E-2</v>
      </c>
      <c r="O520" s="284">
        <v>2.7259107824390626E-3</v>
      </c>
      <c r="P520" s="284">
        <v>0.1</v>
      </c>
      <c r="Q520" s="284">
        <v>0.19309326123171922</v>
      </c>
      <c r="R520" s="306"/>
      <c r="S520" s="307"/>
    </row>
    <row r="521" spans="1:19" s="271" customFormat="1" ht="15" customHeight="1" x14ac:dyDescent="0.3">
      <c r="A521" s="269"/>
      <c r="B521" s="299" t="s">
        <v>250</v>
      </c>
      <c r="C521" s="300" t="s">
        <v>234</v>
      </c>
      <c r="D521" s="278"/>
      <c r="E521" s="302" t="s">
        <v>221</v>
      </c>
      <c r="F521" s="302" t="s">
        <v>216</v>
      </c>
      <c r="G521" s="303">
        <v>44322</v>
      </c>
      <c r="H521" s="303">
        <v>45418</v>
      </c>
      <c r="I521" s="302" t="s">
        <v>217</v>
      </c>
      <c r="J521" s="304">
        <v>501000000</v>
      </c>
      <c r="K521" s="304">
        <v>501000000</v>
      </c>
      <c r="L521" s="304">
        <v>505924869.57999998</v>
      </c>
      <c r="M521" s="304">
        <v>501000000</v>
      </c>
      <c r="N521" s="305">
        <v>6.8500000000000005E-2</v>
      </c>
      <c r="O521" s="284">
        <v>2.7259107824390626E-3</v>
      </c>
      <c r="P521" s="284">
        <v>0.1</v>
      </c>
      <c r="Q521" s="284">
        <v>0.19581917201415827</v>
      </c>
      <c r="R521" s="306"/>
      <c r="S521" s="307"/>
    </row>
    <row r="522" spans="1:19" s="271" customFormat="1" ht="15" customHeight="1" x14ac:dyDescent="0.3">
      <c r="A522" s="269"/>
      <c r="B522" s="299" t="s">
        <v>250</v>
      </c>
      <c r="C522" s="300" t="s">
        <v>234</v>
      </c>
      <c r="D522" s="278"/>
      <c r="E522" s="302" t="s">
        <v>221</v>
      </c>
      <c r="F522" s="302" t="s">
        <v>216</v>
      </c>
      <c r="G522" s="303">
        <v>44322</v>
      </c>
      <c r="H522" s="303">
        <v>45418</v>
      </c>
      <c r="I522" s="302" t="s">
        <v>217</v>
      </c>
      <c r="J522" s="304">
        <v>501000000</v>
      </c>
      <c r="K522" s="304">
        <v>501000000</v>
      </c>
      <c r="L522" s="304">
        <v>505924869.57999998</v>
      </c>
      <c r="M522" s="304">
        <v>501000000</v>
      </c>
      <c r="N522" s="305">
        <v>6.8500000000000005E-2</v>
      </c>
      <c r="O522" s="284">
        <v>2.7259107824390626E-3</v>
      </c>
      <c r="P522" s="284">
        <v>0.1</v>
      </c>
      <c r="Q522" s="284">
        <v>0.19854508279659733</v>
      </c>
      <c r="R522" s="306"/>
      <c r="S522" s="307"/>
    </row>
    <row r="523" spans="1:19" s="271" customFormat="1" ht="15" customHeight="1" x14ac:dyDescent="0.3">
      <c r="A523" s="269"/>
      <c r="B523" s="299" t="s">
        <v>250</v>
      </c>
      <c r="C523" s="300" t="s">
        <v>234</v>
      </c>
      <c r="D523" s="278"/>
      <c r="E523" s="302" t="s">
        <v>221</v>
      </c>
      <c r="F523" s="302" t="s">
        <v>216</v>
      </c>
      <c r="G523" s="303">
        <v>44322</v>
      </c>
      <c r="H523" s="303">
        <v>45418</v>
      </c>
      <c r="I523" s="302" t="s">
        <v>217</v>
      </c>
      <c r="J523" s="304">
        <v>501000000</v>
      </c>
      <c r="K523" s="304">
        <v>501000000</v>
      </c>
      <c r="L523" s="304">
        <v>505924869.57999998</v>
      </c>
      <c r="M523" s="304">
        <v>501000000</v>
      </c>
      <c r="N523" s="305">
        <v>6.8500000000000005E-2</v>
      </c>
      <c r="O523" s="284">
        <v>2.7259107824390626E-3</v>
      </c>
      <c r="P523" s="284">
        <v>0.1</v>
      </c>
      <c r="Q523" s="284">
        <v>0.20127099357903638</v>
      </c>
      <c r="R523" s="306"/>
      <c r="S523" s="307"/>
    </row>
    <row r="524" spans="1:19" s="271" customFormat="1" ht="15" customHeight="1" x14ac:dyDescent="0.3">
      <c r="A524" s="269"/>
      <c r="B524" s="299" t="s">
        <v>250</v>
      </c>
      <c r="C524" s="300" t="s">
        <v>234</v>
      </c>
      <c r="D524" s="278"/>
      <c r="E524" s="302" t="s">
        <v>221</v>
      </c>
      <c r="F524" s="302" t="s">
        <v>216</v>
      </c>
      <c r="G524" s="303">
        <v>44322</v>
      </c>
      <c r="H524" s="303">
        <v>45418</v>
      </c>
      <c r="I524" s="302" t="s">
        <v>217</v>
      </c>
      <c r="J524" s="304">
        <v>501000000</v>
      </c>
      <c r="K524" s="304">
        <v>501000000</v>
      </c>
      <c r="L524" s="304">
        <v>505924869.57999998</v>
      </c>
      <c r="M524" s="304">
        <v>501000000</v>
      </c>
      <c r="N524" s="305">
        <v>6.8500000000000005E-2</v>
      </c>
      <c r="O524" s="284">
        <v>2.7259107824390626E-3</v>
      </c>
      <c r="P524" s="284">
        <v>0.1</v>
      </c>
      <c r="Q524" s="284">
        <v>0.20399690436147544</v>
      </c>
      <c r="R524" s="306"/>
      <c r="S524" s="307"/>
    </row>
    <row r="525" spans="1:19" s="271" customFormat="1" ht="15" customHeight="1" x14ac:dyDescent="0.3">
      <c r="A525" s="269"/>
      <c r="B525" s="299" t="s">
        <v>250</v>
      </c>
      <c r="C525" s="300" t="s">
        <v>234</v>
      </c>
      <c r="D525" s="278"/>
      <c r="E525" s="302" t="s">
        <v>221</v>
      </c>
      <c r="F525" s="302" t="s">
        <v>216</v>
      </c>
      <c r="G525" s="303">
        <v>44322</v>
      </c>
      <c r="H525" s="303">
        <v>45418</v>
      </c>
      <c r="I525" s="302" t="s">
        <v>217</v>
      </c>
      <c r="J525" s="304">
        <v>501000000</v>
      </c>
      <c r="K525" s="304">
        <v>501000000</v>
      </c>
      <c r="L525" s="304">
        <v>505924869.57999998</v>
      </c>
      <c r="M525" s="304">
        <v>501000000</v>
      </c>
      <c r="N525" s="305">
        <v>6.8500000000000005E-2</v>
      </c>
      <c r="O525" s="284">
        <v>2.7259107824390626E-3</v>
      </c>
      <c r="P525" s="284">
        <v>0.1</v>
      </c>
      <c r="Q525" s="284">
        <v>0.2067228151439145</v>
      </c>
      <c r="R525" s="306"/>
      <c r="S525" s="307"/>
    </row>
    <row r="526" spans="1:19" s="271" customFormat="1" ht="15" customHeight="1" x14ac:dyDescent="0.3">
      <c r="A526" s="269"/>
      <c r="B526" s="299" t="s">
        <v>250</v>
      </c>
      <c r="C526" s="300" t="s">
        <v>234</v>
      </c>
      <c r="D526" s="278"/>
      <c r="E526" s="302" t="s">
        <v>221</v>
      </c>
      <c r="F526" s="302" t="s">
        <v>216</v>
      </c>
      <c r="G526" s="303">
        <v>45121</v>
      </c>
      <c r="H526" s="303">
        <v>46202</v>
      </c>
      <c r="I526" s="302" t="s">
        <v>217</v>
      </c>
      <c r="J526" s="304">
        <v>1000000000</v>
      </c>
      <c r="K526" s="304">
        <v>1009956777</v>
      </c>
      <c r="L526" s="304">
        <v>1050137710.7</v>
      </c>
      <c r="M526" s="304">
        <v>1000000000</v>
      </c>
      <c r="N526" s="305">
        <v>9.0999999999999998E-2</v>
      </c>
      <c r="O526" s="284">
        <v>5.6581162159895634E-3</v>
      </c>
      <c r="P526" s="284">
        <v>0.1</v>
      </c>
      <c r="Q526" s="284">
        <v>0.21238093135990405</v>
      </c>
      <c r="R526" s="306"/>
      <c r="S526" s="307"/>
    </row>
    <row r="527" spans="1:19" s="271" customFormat="1" ht="15" customHeight="1" x14ac:dyDescent="0.3">
      <c r="A527" s="269"/>
      <c r="B527" s="299" t="s">
        <v>250</v>
      </c>
      <c r="C527" s="300" t="s">
        <v>234</v>
      </c>
      <c r="D527" s="278"/>
      <c r="E527" s="302" t="s">
        <v>221</v>
      </c>
      <c r="F527" s="302" t="s">
        <v>216</v>
      </c>
      <c r="G527" s="303">
        <v>45121</v>
      </c>
      <c r="H527" s="303">
        <v>46202</v>
      </c>
      <c r="I527" s="302" t="s">
        <v>217</v>
      </c>
      <c r="J527" s="304">
        <v>1000000000</v>
      </c>
      <c r="K527" s="304">
        <v>1009956777</v>
      </c>
      <c r="L527" s="304">
        <v>1050137710.7</v>
      </c>
      <c r="M527" s="304">
        <v>1000000000</v>
      </c>
      <c r="N527" s="305">
        <v>9.0999999999999998E-2</v>
      </c>
      <c r="O527" s="284">
        <v>5.6581162159895634E-3</v>
      </c>
      <c r="P527" s="284">
        <v>0.1</v>
      </c>
      <c r="Q527" s="284">
        <v>0.2180390475758936</v>
      </c>
      <c r="R527" s="306"/>
      <c r="S527" s="307"/>
    </row>
    <row r="528" spans="1:19" s="271" customFormat="1" ht="15" customHeight="1" x14ac:dyDescent="0.3">
      <c r="A528" s="269"/>
      <c r="B528" s="299" t="s">
        <v>250</v>
      </c>
      <c r="C528" s="300" t="s">
        <v>234</v>
      </c>
      <c r="D528" s="278"/>
      <c r="E528" s="302" t="s">
        <v>221</v>
      </c>
      <c r="F528" s="302" t="s">
        <v>216</v>
      </c>
      <c r="G528" s="303">
        <v>45121</v>
      </c>
      <c r="H528" s="303">
        <v>46202</v>
      </c>
      <c r="I528" s="302" t="s">
        <v>217</v>
      </c>
      <c r="J528" s="304">
        <v>1000000000</v>
      </c>
      <c r="K528" s="304">
        <v>1009956777</v>
      </c>
      <c r="L528" s="304">
        <v>1050137710.7</v>
      </c>
      <c r="M528" s="304">
        <v>1000000000</v>
      </c>
      <c r="N528" s="305">
        <v>9.0999999999999998E-2</v>
      </c>
      <c r="O528" s="284">
        <v>5.6581162159895634E-3</v>
      </c>
      <c r="P528" s="284">
        <v>0.1</v>
      </c>
      <c r="Q528" s="284">
        <v>0.22369716379188315</v>
      </c>
      <c r="R528" s="306"/>
      <c r="S528" s="307"/>
    </row>
    <row r="529" spans="1:19" s="271" customFormat="1" ht="15" customHeight="1" x14ac:dyDescent="0.3">
      <c r="A529" s="269"/>
      <c r="B529" s="299" t="s">
        <v>250</v>
      </c>
      <c r="C529" s="300" t="s">
        <v>234</v>
      </c>
      <c r="D529" s="278"/>
      <c r="E529" s="302" t="s">
        <v>221</v>
      </c>
      <c r="F529" s="302" t="s">
        <v>216</v>
      </c>
      <c r="G529" s="303">
        <v>45121</v>
      </c>
      <c r="H529" s="303">
        <v>46202</v>
      </c>
      <c r="I529" s="302" t="s">
        <v>217</v>
      </c>
      <c r="J529" s="304">
        <v>1000000000</v>
      </c>
      <c r="K529" s="304">
        <v>1009956777</v>
      </c>
      <c r="L529" s="304">
        <v>1050137710.7</v>
      </c>
      <c r="M529" s="304">
        <v>1000000000</v>
      </c>
      <c r="N529" s="305">
        <v>9.0999999999999998E-2</v>
      </c>
      <c r="O529" s="284">
        <v>5.6581162159895634E-3</v>
      </c>
      <c r="P529" s="284">
        <v>0.1</v>
      </c>
      <c r="Q529" s="284">
        <v>0.2293552800078727</v>
      </c>
      <c r="R529" s="306"/>
      <c r="S529" s="307"/>
    </row>
    <row r="530" spans="1:19" s="271" customFormat="1" ht="15" customHeight="1" x14ac:dyDescent="0.3">
      <c r="A530" s="269"/>
      <c r="B530" s="299" t="s">
        <v>250</v>
      </c>
      <c r="C530" s="300" t="s">
        <v>234</v>
      </c>
      <c r="D530" s="278"/>
      <c r="E530" s="302" t="s">
        <v>221</v>
      </c>
      <c r="F530" s="302" t="s">
        <v>216</v>
      </c>
      <c r="G530" s="303">
        <v>45121</v>
      </c>
      <c r="H530" s="303">
        <v>46202</v>
      </c>
      <c r="I530" s="302" t="s">
        <v>217</v>
      </c>
      <c r="J530" s="304">
        <v>1000000000</v>
      </c>
      <c r="K530" s="304">
        <v>1009956777</v>
      </c>
      <c r="L530" s="304">
        <v>1050137710.7</v>
      </c>
      <c r="M530" s="304">
        <v>1000000000</v>
      </c>
      <c r="N530" s="305">
        <v>9.0999999999999998E-2</v>
      </c>
      <c r="O530" s="284">
        <v>5.6581162159895634E-3</v>
      </c>
      <c r="P530" s="284">
        <v>0.1</v>
      </c>
      <c r="Q530" s="284">
        <v>0.23501339622386225</v>
      </c>
      <c r="R530" s="306"/>
      <c r="S530" s="307"/>
    </row>
    <row r="531" spans="1:19" s="271" customFormat="1" ht="15" customHeight="1" x14ac:dyDescent="0.3">
      <c r="A531" s="269"/>
      <c r="B531" s="299" t="s">
        <v>250</v>
      </c>
      <c r="C531" s="300" t="s">
        <v>234</v>
      </c>
      <c r="D531" s="278"/>
      <c r="E531" s="302" t="s">
        <v>221</v>
      </c>
      <c r="F531" s="302" t="s">
        <v>216</v>
      </c>
      <c r="G531" s="303">
        <v>45217</v>
      </c>
      <c r="H531" s="303">
        <v>45862</v>
      </c>
      <c r="I531" s="302" t="s">
        <v>217</v>
      </c>
      <c r="J531" s="304">
        <v>500500000</v>
      </c>
      <c r="K531" s="304">
        <v>515751010.77999997</v>
      </c>
      <c r="L531" s="304">
        <v>523975304.55000001</v>
      </c>
      <c r="M531" s="304">
        <v>500500000</v>
      </c>
      <c r="N531" s="305">
        <v>8.7999999999999995E-2</v>
      </c>
      <c r="O531" s="284">
        <v>2.8231660831189546E-3</v>
      </c>
      <c r="P531" s="284">
        <v>0.1</v>
      </c>
      <c r="Q531" s="284">
        <v>0.23783656230698119</v>
      </c>
      <c r="R531" s="306"/>
      <c r="S531" s="307"/>
    </row>
    <row r="532" spans="1:19" s="271" customFormat="1" ht="15" customHeight="1" x14ac:dyDescent="0.3">
      <c r="A532" s="269"/>
      <c r="B532" s="299" t="s">
        <v>250</v>
      </c>
      <c r="C532" s="300" t="s">
        <v>234</v>
      </c>
      <c r="D532" s="278"/>
      <c r="E532" s="302" t="s">
        <v>221</v>
      </c>
      <c r="F532" s="302" t="s">
        <v>216</v>
      </c>
      <c r="G532" s="303">
        <v>45217</v>
      </c>
      <c r="H532" s="303">
        <v>45862</v>
      </c>
      <c r="I532" s="302" t="s">
        <v>217</v>
      </c>
      <c r="J532" s="304">
        <v>500500000</v>
      </c>
      <c r="K532" s="304">
        <v>515751010.77999997</v>
      </c>
      <c r="L532" s="304">
        <v>523975304.55000001</v>
      </c>
      <c r="M532" s="304">
        <v>500500000</v>
      </c>
      <c r="N532" s="305">
        <v>8.7999999999999995E-2</v>
      </c>
      <c r="O532" s="284">
        <v>2.8231660831189546E-3</v>
      </c>
      <c r="P532" s="284">
        <v>0.1</v>
      </c>
      <c r="Q532" s="284">
        <v>0.24065972839010014</v>
      </c>
      <c r="R532" s="306"/>
      <c r="S532" s="307"/>
    </row>
    <row r="533" spans="1:19" s="271" customFormat="1" ht="15" customHeight="1" x14ac:dyDescent="0.3">
      <c r="A533" s="269"/>
      <c r="B533" s="299" t="s">
        <v>250</v>
      </c>
      <c r="C533" s="300" t="s">
        <v>234</v>
      </c>
      <c r="D533" s="278"/>
      <c r="E533" s="302" t="s">
        <v>221</v>
      </c>
      <c r="F533" s="302" t="s">
        <v>216</v>
      </c>
      <c r="G533" s="303">
        <v>45217</v>
      </c>
      <c r="H533" s="303">
        <v>45862</v>
      </c>
      <c r="I533" s="302" t="s">
        <v>217</v>
      </c>
      <c r="J533" s="304">
        <v>500500000</v>
      </c>
      <c r="K533" s="304">
        <v>515751010.77999997</v>
      </c>
      <c r="L533" s="304">
        <v>523975304.55000001</v>
      </c>
      <c r="M533" s="304">
        <v>500500000</v>
      </c>
      <c r="N533" s="305">
        <v>8.7999999999999995E-2</v>
      </c>
      <c r="O533" s="284">
        <v>2.8231660831189546E-3</v>
      </c>
      <c r="P533" s="284">
        <v>0.1</v>
      </c>
      <c r="Q533" s="284">
        <v>0.24348289447321908</v>
      </c>
      <c r="R533" s="306"/>
      <c r="S533" s="307"/>
    </row>
    <row r="534" spans="1:19" s="271" customFormat="1" ht="15" customHeight="1" x14ac:dyDescent="0.3">
      <c r="A534" s="269"/>
      <c r="B534" s="299" t="s">
        <v>250</v>
      </c>
      <c r="C534" s="300" t="s">
        <v>234</v>
      </c>
      <c r="D534" s="278"/>
      <c r="E534" s="302" t="s">
        <v>221</v>
      </c>
      <c r="F534" s="302" t="s">
        <v>216</v>
      </c>
      <c r="G534" s="303">
        <v>45195</v>
      </c>
      <c r="H534" s="303">
        <v>46280</v>
      </c>
      <c r="I534" s="302" t="s">
        <v>217</v>
      </c>
      <c r="J534" s="304">
        <v>200000000</v>
      </c>
      <c r="K534" s="304">
        <v>200000000</v>
      </c>
      <c r="L534" s="304">
        <v>204802076.09999999</v>
      </c>
      <c r="M534" s="304">
        <v>200000000</v>
      </c>
      <c r="N534" s="305">
        <v>8.2500000000000004E-2</v>
      </c>
      <c r="O534" s="284">
        <v>1.1034685604017691E-3</v>
      </c>
      <c r="P534" s="284">
        <v>0.1</v>
      </c>
      <c r="Q534" s="284">
        <v>0.24458636303362086</v>
      </c>
      <c r="R534" s="306"/>
      <c r="S534" s="307"/>
    </row>
    <row r="535" spans="1:19" s="271" customFormat="1" ht="15" customHeight="1" x14ac:dyDescent="0.3">
      <c r="A535" s="269"/>
      <c r="B535" s="299" t="s">
        <v>250</v>
      </c>
      <c r="C535" s="300" t="s">
        <v>234</v>
      </c>
      <c r="D535" s="278"/>
      <c r="E535" s="302" t="s">
        <v>221</v>
      </c>
      <c r="F535" s="302" t="s">
        <v>216</v>
      </c>
      <c r="G535" s="303">
        <v>45195</v>
      </c>
      <c r="H535" s="303">
        <v>46280</v>
      </c>
      <c r="I535" s="302" t="s">
        <v>217</v>
      </c>
      <c r="J535" s="304">
        <v>200000000</v>
      </c>
      <c r="K535" s="304">
        <v>200000000</v>
      </c>
      <c r="L535" s="304">
        <v>204802076.09999999</v>
      </c>
      <c r="M535" s="304">
        <v>200000000</v>
      </c>
      <c r="N535" s="305">
        <v>8.2500000000000004E-2</v>
      </c>
      <c r="O535" s="284">
        <v>1.1034685604017691E-3</v>
      </c>
      <c r="P535" s="284">
        <v>0.1</v>
      </c>
      <c r="Q535" s="284">
        <v>0.24568983159402263</v>
      </c>
      <c r="R535" s="306"/>
      <c r="S535" s="307"/>
    </row>
    <row r="536" spans="1:19" s="271" customFormat="1" ht="15" customHeight="1" x14ac:dyDescent="0.3">
      <c r="A536" s="269"/>
      <c r="B536" s="299" t="s">
        <v>250</v>
      </c>
      <c r="C536" s="300" t="s">
        <v>234</v>
      </c>
      <c r="D536" s="278"/>
      <c r="E536" s="302" t="s">
        <v>221</v>
      </c>
      <c r="F536" s="302" t="s">
        <v>216</v>
      </c>
      <c r="G536" s="303">
        <v>45195</v>
      </c>
      <c r="H536" s="303">
        <v>46280</v>
      </c>
      <c r="I536" s="302" t="s">
        <v>217</v>
      </c>
      <c r="J536" s="304">
        <v>200000000</v>
      </c>
      <c r="K536" s="304">
        <v>200000000</v>
      </c>
      <c r="L536" s="304">
        <v>204802076.09999999</v>
      </c>
      <c r="M536" s="304">
        <v>200000000</v>
      </c>
      <c r="N536" s="305">
        <v>8.2500000000000004E-2</v>
      </c>
      <c r="O536" s="284">
        <v>1.1034685604017691E-3</v>
      </c>
      <c r="P536" s="284">
        <v>0.1</v>
      </c>
      <c r="Q536" s="284">
        <v>0.24679330015442441</v>
      </c>
      <c r="R536" s="306"/>
      <c r="S536" s="307"/>
    </row>
    <row r="537" spans="1:19" s="271" customFormat="1" ht="15" customHeight="1" x14ac:dyDescent="0.3">
      <c r="A537" s="269"/>
      <c r="B537" s="299" t="s">
        <v>250</v>
      </c>
      <c r="C537" s="300" t="s">
        <v>234</v>
      </c>
      <c r="D537" s="278"/>
      <c r="E537" s="302" t="s">
        <v>221</v>
      </c>
      <c r="F537" s="302" t="s">
        <v>216</v>
      </c>
      <c r="G537" s="303">
        <v>45195</v>
      </c>
      <c r="H537" s="303">
        <v>46280</v>
      </c>
      <c r="I537" s="302" t="s">
        <v>217</v>
      </c>
      <c r="J537" s="304">
        <v>200000000</v>
      </c>
      <c r="K537" s="304">
        <v>200000000</v>
      </c>
      <c r="L537" s="304">
        <v>204802076.09999999</v>
      </c>
      <c r="M537" s="304">
        <v>200000000</v>
      </c>
      <c r="N537" s="305">
        <v>8.2500000000000004E-2</v>
      </c>
      <c r="O537" s="284">
        <v>1.1034685604017691E-3</v>
      </c>
      <c r="P537" s="284">
        <v>0.1</v>
      </c>
      <c r="Q537" s="284">
        <v>0.24789676871482619</v>
      </c>
      <c r="R537" s="306"/>
      <c r="S537" s="307"/>
    </row>
    <row r="538" spans="1:19" s="271" customFormat="1" ht="15" customHeight="1" x14ac:dyDescent="0.3">
      <c r="A538" s="269"/>
      <c r="B538" s="299" t="s">
        <v>250</v>
      </c>
      <c r="C538" s="300" t="s">
        <v>234</v>
      </c>
      <c r="D538" s="278"/>
      <c r="E538" s="302" t="s">
        <v>221</v>
      </c>
      <c r="F538" s="302" t="s">
        <v>216</v>
      </c>
      <c r="G538" s="303">
        <v>45195</v>
      </c>
      <c r="H538" s="303">
        <v>46280</v>
      </c>
      <c r="I538" s="302" t="s">
        <v>217</v>
      </c>
      <c r="J538" s="304">
        <v>200000000</v>
      </c>
      <c r="K538" s="304">
        <v>200000000</v>
      </c>
      <c r="L538" s="304">
        <v>204802076.09999999</v>
      </c>
      <c r="M538" s="304">
        <v>200000000</v>
      </c>
      <c r="N538" s="305">
        <v>8.2500000000000004E-2</v>
      </c>
      <c r="O538" s="284">
        <v>1.1034685604017691E-3</v>
      </c>
      <c r="P538" s="284">
        <v>0.1</v>
      </c>
      <c r="Q538" s="284">
        <v>0.24900023727522796</v>
      </c>
      <c r="R538" s="306"/>
      <c r="S538" s="307"/>
    </row>
    <row r="539" spans="1:19" s="271" customFormat="1" ht="15" customHeight="1" x14ac:dyDescent="0.3">
      <c r="A539" s="269"/>
      <c r="B539" s="299" t="s">
        <v>250</v>
      </c>
      <c r="C539" s="300" t="s">
        <v>234</v>
      </c>
      <c r="D539" s="278"/>
      <c r="E539" s="302" t="s">
        <v>221</v>
      </c>
      <c r="F539" s="302" t="s">
        <v>216</v>
      </c>
      <c r="G539" s="303">
        <v>45195</v>
      </c>
      <c r="H539" s="303">
        <v>46280</v>
      </c>
      <c r="I539" s="302" t="s">
        <v>217</v>
      </c>
      <c r="J539" s="304">
        <v>200000000</v>
      </c>
      <c r="K539" s="304">
        <v>200000000</v>
      </c>
      <c r="L539" s="304">
        <v>204802076.09999999</v>
      </c>
      <c r="M539" s="304">
        <v>200000000</v>
      </c>
      <c r="N539" s="305">
        <v>8.2500000000000004E-2</v>
      </c>
      <c r="O539" s="284">
        <v>1.1034685604017691E-3</v>
      </c>
      <c r="P539" s="284">
        <v>0.1</v>
      </c>
      <c r="Q539" s="284">
        <v>0.25010370583562974</v>
      </c>
      <c r="R539" s="306"/>
      <c r="S539" s="307"/>
    </row>
    <row r="540" spans="1:19" s="271" customFormat="1" ht="15" customHeight="1" x14ac:dyDescent="0.3">
      <c r="A540" s="269"/>
      <c r="B540" s="299" t="s">
        <v>250</v>
      </c>
      <c r="C540" s="300" t="s">
        <v>234</v>
      </c>
      <c r="D540" s="278"/>
      <c r="E540" s="302" t="s">
        <v>221</v>
      </c>
      <c r="F540" s="302" t="s">
        <v>216</v>
      </c>
      <c r="G540" s="303">
        <v>45195</v>
      </c>
      <c r="H540" s="303">
        <v>46280</v>
      </c>
      <c r="I540" s="302" t="s">
        <v>217</v>
      </c>
      <c r="J540" s="304">
        <v>200000000</v>
      </c>
      <c r="K540" s="304">
        <v>200000000</v>
      </c>
      <c r="L540" s="304">
        <v>204802076.09999999</v>
      </c>
      <c r="M540" s="304">
        <v>200000000</v>
      </c>
      <c r="N540" s="305">
        <v>8.2500000000000004E-2</v>
      </c>
      <c r="O540" s="284">
        <v>1.1034685604017691E-3</v>
      </c>
      <c r="P540" s="284">
        <v>0.1</v>
      </c>
      <c r="Q540" s="284">
        <v>0.25120717439603152</v>
      </c>
      <c r="R540" s="306"/>
      <c r="S540" s="307"/>
    </row>
    <row r="541" spans="1:19" s="271" customFormat="1" ht="15" customHeight="1" x14ac:dyDescent="0.3">
      <c r="A541" s="269"/>
      <c r="B541" s="299" t="s">
        <v>250</v>
      </c>
      <c r="C541" s="300" t="s">
        <v>234</v>
      </c>
      <c r="D541" s="278"/>
      <c r="E541" s="302" t="s">
        <v>221</v>
      </c>
      <c r="F541" s="302" t="s">
        <v>216</v>
      </c>
      <c r="G541" s="303">
        <v>45195</v>
      </c>
      <c r="H541" s="303">
        <v>46280</v>
      </c>
      <c r="I541" s="302" t="s">
        <v>217</v>
      </c>
      <c r="J541" s="304">
        <v>200000000</v>
      </c>
      <c r="K541" s="304">
        <v>200000000</v>
      </c>
      <c r="L541" s="304">
        <v>204802076.09999999</v>
      </c>
      <c r="M541" s="304">
        <v>200000000</v>
      </c>
      <c r="N541" s="305">
        <v>8.2500000000000004E-2</v>
      </c>
      <c r="O541" s="284">
        <v>1.1034685604017691E-3</v>
      </c>
      <c r="P541" s="284">
        <v>0.1</v>
      </c>
      <c r="Q541" s="284">
        <v>0.2523106429564333</v>
      </c>
      <c r="R541" s="306"/>
      <c r="S541" s="307"/>
    </row>
    <row r="542" spans="1:19" s="271" customFormat="1" ht="15" customHeight="1" x14ac:dyDescent="0.3">
      <c r="A542" s="269"/>
      <c r="B542" s="299" t="s">
        <v>250</v>
      </c>
      <c r="C542" s="300" t="s">
        <v>234</v>
      </c>
      <c r="D542" s="278"/>
      <c r="E542" s="302" t="s">
        <v>221</v>
      </c>
      <c r="F542" s="302" t="s">
        <v>216</v>
      </c>
      <c r="G542" s="303">
        <v>45195</v>
      </c>
      <c r="H542" s="303">
        <v>46280</v>
      </c>
      <c r="I542" s="302" t="s">
        <v>217</v>
      </c>
      <c r="J542" s="304">
        <v>200000000</v>
      </c>
      <c r="K542" s="304">
        <v>200000000</v>
      </c>
      <c r="L542" s="304">
        <v>204802076.09999999</v>
      </c>
      <c r="M542" s="304">
        <v>200000000</v>
      </c>
      <c r="N542" s="305">
        <v>8.2500000000000004E-2</v>
      </c>
      <c r="O542" s="284">
        <v>1.1034685604017691E-3</v>
      </c>
      <c r="P542" s="284">
        <v>0.1</v>
      </c>
      <c r="Q542" s="284">
        <v>0.25341411151683507</v>
      </c>
      <c r="R542" s="306"/>
      <c r="S542" s="307"/>
    </row>
    <row r="543" spans="1:19" s="271" customFormat="1" ht="15" customHeight="1" x14ac:dyDescent="0.3">
      <c r="A543" s="269"/>
      <c r="B543" s="299" t="s">
        <v>250</v>
      </c>
      <c r="C543" s="300" t="s">
        <v>234</v>
      </c>
      <c r="D543" s="278"/>
      <c r="E543" s="302" t="s">
        <v>221</v>
      </c>
      <c r="F543" s="302" t="s">
        <v>216</v>
      </c>
      <c r="G543" s="303">
        <v>45195</v>
      </c>
      <c r="H543" s="303">
        <v>46280</v>
      </c>
      <c r="I543" s="302" t="s">
        <v>217</v>
      </c>
      <c r="J543" s="304">
        <v>200000000</v>
      </c>
      <c r="K543" s="304">
        <v>200000000</v>
      </c>
      <c r="L543" s="304">
        <v>204802076.09999999</v>
      </c>
      <c r="M543" s="304">
        <v>200000000</v>
      </c>
      <c r="N543" s="305">
        <v>8.2500000000000004E-2</v>
      </c>
      <c r="O543" s="284">
        <v>1.1034685604017691E-3</v>
      </c>
      <c r="P543" s="284">
        <v>0.1</v>
      </c>
      <c r="Q543" s="284">
        <v>0.25451758007723685</v>
      </c>
      <c r="R543" s="306"/>
      <c r="S543" s="307"/>
    </row>
    <row r="544" spans="1:19" s="271" customFormat="1" ht="15" customHeight="1" x14ac:dyDescent="0.3">
      <c r="A544" s="269"/>
      <c r="B544" s="299" t="s">
        <v>250</v>
      </c>
      <c r="C544" s="300" t="s">
        <v>234</v>
      </c>
      <c r="D544" s="278"/>
      <c r="E544" s="302" t="s">
        <v>221</v>
      </c>
      <c r="F544" s="302" t="s">
        <v>216</v>
      </c>
      <c r="G544" s="303">
        <v>45236</v>
      </c>
      <c r="H544" s="303">
        <v>46286</v>
      </c>
      <c r="I544" s="302" t="s">
        <v>217</v>
      </c>
      <c r="J544" s="304">
        <v>100000000</v>
      </c>
      <c r="K544" s="304">
        <v>101567436</v>
      </c>
      <c r="L544" s="304">
        <v>102738384.22</v>
      </c>
      <c r="M544" s="304">
        <v>100000000</v>
      </c>
      <c r="N544" s="305">
        <v>8.2500000000000004E-2</v>
      </c>
      <c r="O544" s="284">
        <v>5.5355189308672849E-4</v>
      </c>
      <c r="P544" s="284">
        <v>0.1</v>
      </c>
      <c r="Q544" s="284">
        <v>0.25507113197032355</v>
      </c>
      <c r="R544" s="306"/>
      <c r="S544" s="307"/>
    </row>
    <row r="545" spans="1:19" s="271" customFormat="1" ht="15" customHeight="1" x14ac:dyDescent="0.3">
      <c r="A545" s="269"/>
      <c r="B545" s="299" t="s">
        <v>250</v>
      </c>
      <c r="C545" s="300" t="s">
        <v>234</v>
      </c>
      <c r="D545" s="278"/>
      <c r="E545" s="302" t="s">
        <v>221</v>
      </c>
      <c r="F545" s="302" t="s">
        <v>216</v>
      </c>
      <c r="G545" s="303">
        <v>45236</v>
      </c>
      <c r="H545" s="303">
        <v>46286</v>
      </c>
      <c r="I545" s="302" t="s">
        <v>217</v>
      </c>
      <c r="J545" s="304">
        <v>100000000</v>
      </c>
      <c r="K545" s="304">
        <v>101567436</v>
      </c>
      <c r="L545" s="304">
        <v>102738384.22</v>
      </c>
      <c r="M545" s="304">
        <v>100000000</v>
      </c>
      <c r="N545" s="305">
        <v>8.2500000000000004E-2</v>
      </c>
      <c r="O545" s="284">
        <v>5.5355189308672849E-4</v>
      </c>
      <c r="P545" s="284">
        <v>0.1</v>
      </c>
      <c r="Q545" s="284">
        <v>0.25562468386341025</v>
      </c>
      <c r="R545" s="306"/>
      <c r="S545" s="307"/>
    </row>
    <row r="546" spans="1:19" s="271" customFormat="1" ht="15" customHeight="1" x14ac:dyDescent="0.3">
      <c r="A546" s="269"/>
      <c r="B546" s="299" t="s">
        <v>250</v>
      </c>
      <c r="C546" s="300" t="s">
        <v>234</v>
      </c>
      <c r="D546" s="278"/>
      <c r="E546" s="302" t="s">
        <v>221</v>
      </c>
      <c r="F546" s="302" t="s">
        <v>216</v>
      </c>
      <c r="G546" s="303">
        <v>45236</v>
      </c>
      <c r="H546" s="303">
        <v>46286</v>
      </c>
      <c r="I546" s="302" t="s">
        <v>217</v>
      </c>
      <c r="J546" s="304">
        <v>100000000</v>
      </c>
      <c r="K546" s="304">
        <v>101567436</v>
      </c>
      <c r="L546" s="304">
        <v>102738384.22</v>
      </c>
      <c r="M546" s="304">
        <v>100000000</v>
      </c>
      <c r="N546" s="305">
        <v>8.2500000000000004E-2</v>
      </c>
      <c r="O546" s="284">
        <v>5.5355189308672849E-4</v>
      </c>
      <c r="P546" s="284">
        <v>0.1</v>
      </c>
      <c r="Q546" s="284">
        <v>0.25617823575649695</v>
      </c>
      <c r="R546" s="306"/>
      <c r="S546" s="307"/>
    </row>
    <row r="547" spans="1:19" s="271" customFormat="1" ht="15" customHeight="1" x14ac:dyDescent="0.3">
      <c r="A547" s="269"/>
      <c r="B547" s="299" t="s">
        <v>250</v>
      </c>
      <c r="C547" s="300" t="s">
        <v>234</v>
      </c>
      <c r="D547" s="278"/>
      <c r="E547" s="302" t="s">
        <v>221</v>
      </c>
      <c r="F547" s="302" t="s">
        <v>216</v>
      </c>
      <c r="G547" s="303">
        <v>45236</v>
      </c>
      <c r="H547" s="303">
        <v>46286</v>
      </c>
      <c r="I547" s="302" t="s">
        <v>217</v>
      </c>
      <c r="J547" s="304">
        <v>100000000</v>
      </c>
      <c r="K547" s="304">
        <v>101567436</v>
      </c>
      <c r="L547" s="304">
        <v>102738384.22</v>
      </c>
      <c r="M547" s="304">
        <v>100000000</v>
      </c>
      <c r="N547" s="305">
        <v>8.2500000000000004E-2</v>
      </c>
      <c r="O547" s="284">
        <v>5.5355189308672849E-4</v>
      </c>
      <c r="P547" s="284">
        <v>0.1</v>
      </c>
      <c r="Q547" s="284">
        <v>0.25673178764958365</v>
      </c>
      <c r="R547" s="306"/>
      <c r="S547" s="307"/>
    </row>
    <row r="548" spans="1:19" s="271" customFormat="1" ht="15" customHeight="1" x14ac:dyDescent="0.3">
      <c r="A548" s="269"/>
      <c r="B548" s="299" t="s">
        <v>250</v>
      </c>
      <c r="C548" s="300" t="s">
        <v>234</v>
      </c>
      <c r="D548" s="278"/>
      <c r="E548" s="302" t="s">
        <v>221</v>
      </c>
      <c r="F548" s="302" t="s">
        <v>216</v>
      </c>
      <c r="G548" s="303">
        <v>45236</v>
      </c>
      <c r="H548" s="303">
        <v>46286</v>
      </c>
      <c r="I548" s="302" t="s">
        <v>217</v>
      </c>
      <c r="J548" s="304">
        <v>100000000</v>
      </c>
      <c r="K548" s="304">
        <v>101567436</v>
      </c>
      <c r="L548" s="304">
        <v>102738384.22</v>
      </c>
      <c r="M548" s="304">
        <v>100000000</v>
      </c>
      <c r="N548" s="305">
        <v>8.2500000000000004E-2</v>
      </c>
      <c r="O548" s="284">
        <v>5.5355189308672849E-4</v>
      </c>
      <c r="P548" s="284">
        <v>0.1</v>
      </c>
      <c r="Q548" s="284">
        <v>0.25728533954267035</v>
      </c>
      <c r="R548" s="306"/>
      <c r="S548" s="307"/>
    </row>
    <row r="549" spans="1:19" s="271" customFormat="1" ht="15" customHeight="1" x14ac:dyDescent="0.3">
      <c r="A549" s="269"/>
      <c r="B549" s="299" t="s">
        <v>250</v>
      </c>
      <c r="C549" s="300" t="s">
        <v>234</v>
      </c>
      <c r="D549" s="278"/>
      <c r="E549" s="302" t="s">
        <v>221</v>
      </c>
      <c r="F549" s="302" t="s">
        <v>216</v>
      </c>
      <c r="G549" s="303">
        <v>45236</v>
      </c>
      <c r="H549" s="303">
        <v>46286</v>
      </c>
      <c r="I549" s="302" t="s">
        <v>217</v>
      </c>
      <c r="J549" s="304">
        <v>100000000</v>
      </c>
      <c r="K549" s="304">
        <v>101567436</v>
      </c>
      <c r="L549" s="304">
        <v>102738384.22</v>
      </c>
      <c r="M549" s="304">
        <v>100000000</v>
      </c>
      <c r="N549" s="305">
        <v>8.2500000000000004E-2</v>
      </c>
      <c r="O549" s="284">
        <v>5.5355189308672849E-4</v>
      </c>
      <c r="P549" s="284">
        <v>0.1</v>
      </c>
      <c r="Q549" s="284">
        <v>0.25783889143575706</v>
      </c>
      <c r="R549" s="306"/>
      <c r="S549" s="307"/>
    </row>
    <row r="550" spans="1:19" s="271" customFormat="1" ht="15" customHeight="1" x14ac:dyDescent="0.3">
      <c r="A550" s="269"/>
      <c r="B550" s="299" t="s">
        <v>250</v>
      </c>
      <c r="C550" s="300" t="s">
        <v>234</v>
      </c>
      <c r="D550" s="278"/>
      <c r="E550" s="302" t="s">
        <v>221</v>
      </c>
      <c r="F550" s="302" t="s">
        <v>216</v>
      </c>
      <c r="G550" s="303">
        <v>45236</v>
      </c>
      <c r="H550" s="303">
        <v>46286</v>
      </c>
      <c r="I550" s="302" t="s">
        <v>217</v>
      </c>
      <c r="J550" s="304">
        <v>100000000</v>
      </c>
      <c r="K550" s="304">
        <v>101567436</v>
      </c>
      <c r="L550" s="304">
        <v>102738384.22</v>
      </c>
      <c r="M550" s="304">
        <v>100000000</v>
      </c>
      <c r="N550" s="305">
        <v>8.2500000000000004E-2</v>
      </c>
      <c r="O550" s="284">
        <v>5.5355189308672849E-4</v>
      </c>
      <c r="P550" s="284">
        <v>0.1</v>
      </c>
      <c r="Q550" s="284">
        <v>0.25839244332884376</v>
      </c>
      <c r="R550" s="306"/>
      <c r="S550" s="307"/>
    </row>
    <row r="551" spans="1:19" s="271" customFormat="1" ht="15" customHeight="1" x14ac:dyDescent="0.3">
      <c r="A551" s="269"/>
      <c r="B551" s="299" t="s">
        <v>250</v>
      </c>
      <c r="C551" s="300" t="s">
        <v>234</v>
      </c>
      <c r="D551" s="278"/>
      <c r="E551" s="302" t="s">
        <v>221</v>
      </c>
      <c r="F551" s="302" t="s">
        <v>216</v>
      </c>
      <c r="G551" s="303">
        <v>45236</v>
      </c>
      <c r="H551" s="303">
        <v>46286</v>
      </c>
      <c r="I551" s="302" t="s">
        <v>217</v>
      </c>
      <c r="J551" s="304">
        <v>100000000</v>
      </c>
      <c r="K551" s="304">
        <v>101567436</v>
      </c>
      <c r="L551" s="304">
        <v>102738384.22</v>
      </c>
      <c r="M551" s="304">
        <v>100000000</v>
      </c>
      <c r="N551" s="305">
        <v>8.2500000000000004E-2</v>
      </c>
      <c r="O551" s="284">
        <v>5.5355189308672849E-4</v>
      </c>
      <c r="P551" s="284">
        <v>0.1</v>
      </c>
      <c r="Q551" s="284">
        <v>0.25894599522193046</v>
      </c>
      <c r="R551" s="306"/>
      <c r="S551" s="307"/>
    </row>
    <row r="552" spans="1:19" s="271" customFormat="1" ht="15" customHeight="1" x14ac:dyDescent="0.3">
      <c r="A552" s="269"/>
      <c r="B552" s="299" t="s">
        <v>250</v>
      </c>
      <c r="C552" s="300" t="s">
        <v>234</v>
      </c>
      <c r="D552" s="278"/>
      <c r="E552" s="302" t="s">
        <v>221</v>
      </c>
      <c r="F552" s="302" t="s">
        <v>216</v>
      </c>
      <c r="G552" s="303">
        <v>44260</v>
      </c>
      <c r="H552" s="303">
        <v>45348</v>
      </c>
      <c r="I552" s="302" t="s">
        <v>217</v>
      </c>
      <c r="J552" s="304">
        <v>545000000</v>
      </c>
      <c r="K552" s="304">
        <v>545818247.20000005</v>
      </c>
      <c r="L552" s="304">
        <v>557816603.24000001</v>
      </c>
      <c r="M552" s="304">
        <v>545000000</v>
      </c>
      <c r="N552" s="305">
        <v>6.8500000000000005E-2</v>
      </c>
      <c r="O552" s="284">
        <v>3.0055021700312132E-3</v>
      </c>
      <c r="P552" s="284">
        <v>0.1</v>
      </c>
      <c r="Q552" s="284">
        <v>0.26195149739196166</v>
      </c>
      <c r="R552" s="306"/>
      <c r="S552" s="307"/>
    </row>
    <row r="553" spans="1:19" s="271" customFormat="1" ht="15" customHeight="1" x14ac:dyDescent="0.3">
      <c r="A553" s="269"/>
      <c r="B553" s="299" t="s">
        <v>250</v>
      </c>
      <c r="C553" s="309" t="s">
        <v>235</v>
      </c>
      <c r="D553" s="301"/>
      <c r="E553" s="302" t="s">
        <v>221</v>
      </c>
      <c r="F553" s="302" t="s">
        <v>216</v>
      </c>
      <c r="G553" s="303">
        <v>45236</v>
      </c>
      <c r="H553" s="303">
        <v>45782</v>
      </c>
      <c r="I553" s="302" t="s">
        <v>217</v>
      </c>
      <c r="J553" s="304">
        <v>250000000</v>
      </c>
      <c r="K553" s="304">
        <v>252288602.5</v>
      </c>
      <c r="L553" s="304">
        <v>255558739.83000001</v>
      </c>
      <c r="M553" s="304">
        <v>250000000</v>
      </c>
      <c r="N553" s="305">
        <v>9.5000000000000001E-2</v>
      </c>
      <c r="O553" s="284">
        <v>1.3769442190644883E-3</v>
      </c>
      <c r="P553" s="284">
        <v>0.1</v>
      </c>
      <c r="Q553" s="284">
        <v>0.26332844161102614</v>
      </c>
      <c r="R553" s="306"/>
      <c r="S553" s="307"/>
    </row>
    <row r="554" spans="1:19" s="271" customFormat="1" ht="15" customHeight="1" x14ac:dyDescent="0.3">
      <c r="A554" s="269"/>
      <c r="B554" s="299" t="s">
        <v>250</v>
      </c>
      <c r="C554" s="309" t="s">
        <v>235</v>
      </c>
      <c r="D554" s="301"/>
      <c r="E554" s="302" t="s">
        <v>221</v>
      </c>
      <c r="F554" s="302" t="s">
        <v>216</v>
      </c>
      <c r="G554" s="303">
        <v>45236</v>
      </c>
      <c r="H554" s="303">
        <v>45782</v>
      </c>
      <c r="I554" s="302" t="s">
        <v>217</v>
      </c>
      <c r="J554" s="304">
        <v>250000000</v>
      </c>
      <c r="K554" s="304">
        <v>252288602.5</v>
      </c>
      <c r="L554" s="304">
        <v>255558739.83000001</v>
      </c>
      <c r="M554" s="304">
        <v>250000000</v>
      </c>
      <c r="N554" s="305">
        <v>9.5000000000000001E-2</v>
      </c>
      <c r="O554" s="284">
        <v>1.3769442190644883E-3</v>
      </c>
      <c r="P554" s="284">
        <v>0.1</v>
      </c>
      <c r="Q554" s="284">
        <v>0.26470538583009062</v>
      </c>
      <c r="R554" s="306"/>
      <c r="S554" s="307"/>
    </row>
    <row r="555" spans="1:19" s="271" customFormat="1" ht="15" customHeight="1" x14ac:dyDescent="0.3">
      <c r="A555" s="269"/>
      <c r="B555" s="299" t="s">
        <v>250</v>
      </c>
      <c r="C555" s="309" t="s">
        <v>235</v>
      </c>
      <c r="D555" s="301"/>
      <c r="E555" s="302" t="s">
        <v>221</v>
      </c>
      <c r="F555" s="302" t="s">
        <v>216</v>
      </c>
      <c r="G555" s="303">
        <v>45236</v>
      </c>
      <c r="H555" s="303">
        <v>45782</v>
      </c>
      <c r="I555" s="302" t="s">
        <v>217</v>
      </c>
      <c r="J555" s="304">
        <v>250000000</v>
      </c>
      <c r="K555" s="304">
        <v>252288602.5</v>
      </c>
      <c r="L555" s="304">
        <v>255558739.83000001</v>
      </c>
      <c r="M555" s="304">
        <v>250000000</v>
      </c>
      <c r="N555" s="305">
        <v>9.5000000000000001E-2</v>
      </c>
      <c r="O555" s="284">
        <v>1.3769442190644883E-3</v>
      </c>
      <c r="P555" s="284">
        <v>0.1</v>
      </c>
      <c r="Q555" s="284">
        <v>0.2660823300491551</v>
      </c>
      <c r="R555" s="306"/>
      <c r="S555" s="307"/>
    </row>
    <row r="556" spans="1:19" s="271" customFormat="1" ht="15" customHeight="1" x14ac:dyDescent="0.3">
      <c r="A556" s="269"/>
      <c r="B556" s="299" t="s">
        <v>250</v>
      </c>
      <c r="C556" s="309" t="s">
        <v>235</v>
      </c>
      <c r="D556" s="301"/>
      <c r="E556" s="302" t="s">
        <v>221</v>
      </c>
      <c r="F556" s="302" t="s">
        <v>216</v>
      </c>
      <c r="G556" s="303">
        <v>45236</v>
      </c>
      <c r="H556" s="303">
        <v>45782</v>
      </c>
      <c r="I556" s="302" t="s">
        <v>217</v>
      </c>
      <c r="J556" s="304">
        <v>250000000</v>
      </c>
      <c r="K556" s="304">
        <v>252288602.5</v>
      </c>
      <c r="L556" s="304">
        <v>255558739.83000001</v>
      </c>
      <c r="M556" s="304">
        <v>250000000</v>
      </c>
      <c r="N556" s="305">
        <v>9.5000000000000001E-2</v>
      </c>
      <c r="O556" s="284">
        <v>1.3769442190644883E-3</v>
      </c>
      <c r="P556" s="284">
        <v>0.1</v>
      </c>
      <c r="Q556" s="284">
        <v>0.26745927426821958</v>
      </c>
      <c r="R556" s="306"/>
      <c r="S556" s="307"/>
    </row>
    <row r="557" spans="1:19" s="271" customFormat="1" ht="15" customHeight="1" x14ac:dyDescent="0.3">
      <c r="A557" s="269"/>
      <c r="B557" s="299" t="s">
        <v>250</v>
      </c>
      <c r="C557" s="300" t="s">
        <v>251</v>
      </c>
      <c r="D557" s="301"/>
      <c r="E557" s="302" t="s">
        <v>221</v>
      </c>
      <c r="F557" s="302" t="s">
        <v>216</v>
      </c>
      <c r="G557" s="303">
        <v>44873</v>
      </c>
      <c r="H557" s="303">
        <v>45425</v>
      </c>
      <c r="I557" s="302" t="s">
        <v>217</v>
      </c>
      <c r="J557" s="304">
        <v>500000000</v>
      </c>
      <c r="K557" s="304">
        <v>500000000</v>
      </c>
      <c r="L557" s="304">
        <v>508342711.44999999</v>
      </c>
      <c r="M557" s="304">
        <v>500000000</v>
      </c>
      <c r="N557" s="305">
        <v>0.1</v>
      </c>
      <c r="O557" s="284">
        <v>2.7389380551033557E-3</v>
      </c>
      <c r="P557" s="284">
        <v>0.1</v>
      </c>
      <c r="Q557" s="284">
        <v>0.25504958101153663</v>
      </c>
      <c r="R557" s="306"/>
      <c r="S557" s="307"/>
    </row>
    <row r="558" spans="1:19" s="271" customFormat="1" ht="15" customHeight="1" x14ac:dyDescent="0.3">
      <c r="A558" s="269"/>
      <c r="B558" s="299" t="s">
        <v>250</v>
      </c>
      <c r="C558" s="300" t="s">
        <v>251</v>
      </c>
      <c r="D558" s="301"/>
      <c r="E558" s="302" t="s">
        <v>221</v>
      </c>
      <c r="F558" s="302" t="s">
        <v>216</v>
      </c>
      <c r="G558" s="303">
        <v>44873</v>
      </c>
      <c r="H558" s="303">
        <v>45425</v>
      </c>
      <c r="I558" s="302" t="s">
        <v>217</v>
      </c>
      <c r="J558" s="304">
        <v>500000000</v>
      </c>
      <c r="K558" s="304">
        <v>500000000</v>
      </c>
      <c r="L558" s="304">
        <v>508342711.44999999</v>
      </c>
      <c r="M558" s="304">
        <v>500000000</v>
      </c>
      <c r="N558" s="305">
        <v>0.1</v>
      </c>
      <c r="O558" s="284">
        <v>2.7389380551033557E-3</v>
      </c>
      <c r="P558" s="284">
        <v>0.1</v>
      </c>
      <c r="Q558" s="284">
        <v>0.25778851906663997</v>
      </c>
      <c r="R558" s="306"/>
      <c r="S558" s="307"/>
    </row>
    <row r="559" spans="1:19" s="271" customFormat="1" ht="15" customHeight="1" x14ac:dyDescent="0.3">
      <c r="A559" s="269"/>
      <c r="B559" s="299" t="s">
        <v>250</v>
      </c>
      <c r="C559" s="300" t="s">
        <v>251</v>
      </c>
      <c r="D559" s="301"/>
      <c r="E559" s="302" t="s">
        <v>221</v>
      </c>
      <c r="F559" s="302" t="s">
        <v>216</v>
      </c>
      <c r="G559" s="303">
        <v>44873</v>
      </c>
      <c r="H559" s="303">
        <v>45425</v>
      </c>
      <c r="I559" s="302" t="s">
        <v>217</v>
      </c>
      <c r="J559" s="304">
        <v>500000000</v>
      </c>
      <c r="K559" s="304">
        <v>500000000</v>
      </c>
      <c r="L559" s="304">
        <v>507619105.89999998</v>
      </c>
      <c r="M559" s="304">
        <v>500000000</v>
      </c>
      <c r="N559" s="305">
        <v>0.1</v>
      </c>
      <c r="O559" s="284">
        <v>2.735039286156466E-3</v>
      </c>
      <c r="P559" s="284">
        <v>0.1</v>
      </c>
      <c r="Q559" s="284">
        <v>0.26052355835279645</v>
      </c>
      <c r="R559" s="306"/>
      <c r="S559" s="307"/>
    </row>
    <row r="560" spans="1:19" s="271" customFormat="1" ht="15" customHeight="1" x14ac:dyDescent="0.3">
      <c r="A560" s="269"/>
      <c r="B560" s="299" t="s">
        <v>250</v>
      </c>
      <c r="C560" s="300" t="s">
        <v>251</v>
      </c>
      <c r="D560" s="301"/>
      <c r="E560" s="302" t="s">
        <v>221</v>
      </c>
      <c r="F560" s="302" t="s">
        <v>216</v>
      </c>
      <c r="G560" s="303">
        <v>44873</v>
      </c>
      <c r="H560" s="303">
        <v>45425</v>
      </c>
      <c r="I560" s="302" t="s">
        <v>217</v>
      </c>
      <c r="J560" s="304">
        <v>500000000</v>
      </c>
      <c r="K560" s="304">
        <v>500000000</v>
      </c>
      <c r="L560" s="304">
        <v>507619105.89999998</v>
      </c>
      <c r="M560" s="304">
        <v>500000000</v>
      </c>
      <c r="N560" s="305">
        <v>0.1</v>
      </c>
      <c r="O560" s="284">
        <v>2.735039286156466E-3</v>
      </c>
      <c r="P560" s="284">
        <v>0.1</v>
      </c>
      <c r="Q560" s="284">
        <v>0.26325859763895293</v>
      </c>
      <c r="R560" s="306"/>
      <c r="S560" s="307"/>
    </row>
    <row r="561" spans="1:19" s="271" customFormat="1" ht="15" customHeight="1" x14ac:dyDescent="0.3">
      <c r="A561" s="269"/>
      <c r="B561" s="299" t="s">
        <v>250</v>
      </c>
      <c r="C561" s="300" t="s">
        <v>251</v>
      </c>
      <c r="D561" s="301"/>
      <c r="E561" s="302" t="s">
        <v>221</v>
      </c>
      <c r="F561" s="302" t="s">
        <v>216</v>
      </c>
      <c r="G561" s="303">
        <v>44873</v>
      </c>
      <c r="H561" s="303">
        <v>45425</v>
      </c>
      <c r="I561" s="302" t="s">
        <v>217</v>
      </c>
      <c r="J561" s="304">
        <v>500000000</v>
      </c>
      <c r="K561" s="304">
        <v>500000000</v>
      </c>
      <c r="L561" s="304">
        <v>507619105.89999998</v>
      </c>
      <c r="M561" s="304">
        <v>500000000</v>
      </c>
      <c r="N561" s="305">
        <v>0.1</v>
      </c>
      <c r="O561" s="284">
        <v>2.735039286156466E-3</v>
      </c>
      <c r="P561" s="284">
        <v>0.1</v>
      </c>
      <c r="Q561" s="284">
        <v>0.26599363692510941</v>
      </c>
      <c r="R561" s="306"/>
      <c r="S561" s="307"/>
    </row>
    <row r="562" spans="1:19" s="271" customFormat="1" ht="15" customHeight="1" x14ac:dyDescent="0.3">
      <c r="A562" s="269"/>
      <c r="B562" s="299" t="s">
        <v>250</v>
      </c>
      <c r="C562" s="300" t="s">
        <v>251</v>
      </c>
      <c r="D562" s="301"/>
      <c r="E562" s="302" t="s">
        <v>221</v>
      </c>
      <c r="F562" s="302" t="s">
        <v>216</v>
      </c>
      <c r="G562" s="303">
        <v>44873</v>
      </c>
      <c r="H562" s="303">
        <v>45425</v>
      </c>
      <c r="I562" s="302" t="s">
        <v>217</v>
      </c>
      <c r="J562" s="304">
        <v>500000000</v>
      </c>
      <c r="K562" s="304">
        <v>500000000</v>
      </c>
      <c r="L562" s="304">
        <v>507619105.89999998</v>
      </c>
      <c r="M562" s="304">
        <v>500000000</v>
      </c>
      <c r="N562" s="305">
        <v>0.1</v>
      </c>
      <c r="O562" s="284">
        <v>2.735039286156466E-3</v>
      </c>
      <c r="P562" s="284">
        <v>0.1</v>
      </c>
      <c r="Q562" s="284">
        <v>0.26872867621126589</v>
      </c>
      <c r="R562" s="306"/>
      <c r="S562" s="307"/>
    </row>
    <row r="563" spans="1:19" s="271" customFormat="1" ht="15" customHeight="1" x14ac:dyDescent="0.3">
      <c r="A563" s="269"/>
      <c r="B563" s="299" t="s">
        <v>250</v>
      </c>
      <c r="C563" s="300" t="s">
        <v>251</v>
      </c>
      <c r="D563" s="301"/>
      <c r="E563" s="302" t="s">
        <v>221</v>
      </c>
      <c r="F563" s="302" t="s">
        <v>216</v>
      </c>
      <c r="G563" s="303">
        <v>44873</v>
      </c>
      <c r="H563" s="303">
        <v>45425</v>
      </c>
      <c r="I563" s="302" t="s">
        <v>217</v>
      </c>
      <c r="J563" s="304">
        <v>500000000</v>
      </c>
      <c r="K563" s="304">
        <v>500000000</v>
      </c>
      <c r="L563" s="304">
        <v>507619105.89999998</v>
      </c>
      <c r="M563" s="304">
        <v>500000000</v>
      </c>
      <c r="N563" s="305">
        <v>0.1</v>
      </c>
      <c r="O563" s="284">
        <v>2.735039286156466E-3</v>
      </c>
      <c r="P563" s="284">
        <v>0.1</v>
      </c>
      <c r="Q563" s="284">
        <v>0.27146371549742238</v>
      </c>
      <c r="R563" s="306"/>
      <c r="S563" s="307"/>
    </row>
    <row r="564" spans="1:19" s="271" customFormat="1" ht="15" customHeight="1" x14ac:dyDescent="0.3">
      <c r="A564" s="269"/>
      <c r="B564" s="299" t="s">
        <v>250</v>
      </c>
      <c r="C564" s="300" t="s">
        <v>251</v>
      </c>
      <c r="D564" s="301"/>
      <c r="E564" s="302" t="s">
        <v>221</v>
      </c>
      <c r="F564" s="302" t="s">
        <v>216</v>
      </c>
      <c r="G564" s="303">
        <v>44873</v>
      </c>
      <c r="H564" s="303">
        <v>45425</v>
      </c>
      <c r="I564" s="302" t="s">
        <v>217</v>
      </c>
      <c r="J564" s="304">
        <v>500000000</v>
      </c>
      <c r="K564" s="304">
        <v>500000000</v>
      </c>
      <c r="L564" s="304">
        <v>507619105.89999998</v>
      </c>
      <c r="M564" s="304">
        <v>500000000</v>
      </c>
      <c r="N564" s="305">
        <v>0.1</v>
      </c>
      <c r="O564" s="284">
        <v>2.735039286156466E-3</v>
      </c>
      <c r="P564" s="284">
        <v>0.1</v>
      </c>
      <c r="Q564" s="284">
        <v>0.27419875478357886</v>
      </c>
      <c r="R564" s="306"/>
      <c r="S564" s="307"/>
    </row>
    <row r="565" spans="1:19" s="271" customFormat="1" ht="15" customHeight="1" x14ac:dyDescent="0.3">
      <c r="A565" s="269"/>
      <c r="B565" s="299" t="s">
        <v>250</v>
      </c>
      <c r="C565" s="300" t="s">
        <v>251</v>
      </c>
      <c r="D565" s="301"/>
      <c r="E565" s="302" t="s">
        <v>221</v>
      </c>
      <c r="F565" s="302" t="s">
        <v>216</v>
      </c>
      <c r="G565" s="303">
        <v>44873</v>
      </c>
      <c r="H565" s="303">
        <v>45425</v>
      </c>
      <c r="I565" s="302" t="s">
        <v>217</v>
      </c>
      <c r="J565" s="304">
        <v>500000000</v>
      </c>
      <c r="K565" s="304">
        <v>500000000</v>
      </c>
      <c r="L565" s="304">
        <v>507619105.89999998</v>
      </c>
      <c r="M565" s="304">
        <v>500000000</v>
      </c>
      <c r="N565" s="305">
        <v>0.1</v>
      </c>
      <c r="O565" s="284">
        <v>2.735039286156466E-3</v>
      </c>
      <c r="P565" s="284">
        <v>0.1</v>
      </c>
      <c r="Q565" s="284">
        <v>0.27693379406973534</v>
      </c>
      <c r="R565" s="306"/>
      <c r="S565" s="307"/>
    </row>
    <row r="566" spans="1:19" s="271" customFormat="1" ht="15" customHeight="1" x14ac:dyDescent="0.3">
      <c r="A566" s="269"/>
      <c r="B566" s="299" t="s">
        <v>250</v>
      </c>
      <c r="C566" s="300" t="s">
        <v>251</v>
      </c>
      <c r="D566" s="301"/>
      <c r="E566" s="302" t="s">
        <v>221</v>
      </c>
      <c r="F566" s="302" t="s">
        <v>216</v>
      </c>
      <c r="G566" s="303">
        <v>44873</v>
      </c>
      <c r="H566" s="303">
        <v>45425</v>
      </c>
      <c r="I566" s="302" t="s">
        <v>217</v>
      </c>
      <c r="J566" s="304">
        <v>500000000</v>
      </c>
      <c r="K566" s="304">
        <v>500000000</v>
      </c>
      <c r="L566" s="304">
        <v>507619105.89999998</v>
      </c>
      <c r="M566" s="304">
        <v>500000000</v>
      </c>
      <c r="N566" s="305">
        <v>0.1</v>
      </c>
      <c r="O566" s="284">
        <v>2.735039286156466E-3</v>
      </c>
      <c r="P566" s="284">
        <v>0.1</v>
      </c>
      <c r="Q566" s="284">
        <v>0.27966883335589182</v>
      </c>
      <c r="R566" s="306"/>
      <c r="S566" s="307"/>
    </row>
    <row r="567" spans="1:19" s="271" customFormat="1" ht="15" customHeight="1" x14ac:dyDescent="0.3">
      <c r="A567" s="269"/>
      <c r="B567" s="299" t="s">
        <v>250</v>
      </c>
      <c r="C567" s="300" t="s">
        <v>252</v>
      </c>
      <c r="D567" s="278"/>
      <c r="E567" s="302" t="s">
        <v>221</v>
      </c>
      <c r="F567" s="302" t="s">
        <v>216</v>
      </c>
      <c r="G567" s="303">
        <v>45008</v>
      </c>
      <c r="H567" s="303">
        <v>45355</v>
      </c>
      <c r="I567" s="302" t="s">
        <v>217</v>
      </c>
      <c r="J567" s="304">
        <v>200000000</v>
      </c>
      <c r="K567" s="304">
        <v>197240473.19999999</v>
      </c>
      <c r="L567" s="304">
        <v>200369852.94</v>
      </c>
      <c r="M567" s="304">
        <v>200000000</v>
      </c>
      <c r="N567" s="305">
        <v>0.08</v>
      </c>
      <c r="O567" s="284">
        <v>1.0795878507777294E-3</v>
      </c>
      <c r="P567" s="284">
        <v>0.1</v>
      </c>
      <c r="Q567" s="284">
        <v>0.28074842120666954</v>
      </c>
      <c r="R567" s="306"/>
      <c r="S567" s="307"/>
    </row>
    <row r="568" spans="1:19" s="271" customFormat="1" ht="15" customHeight="1" x14ac:dyDescent="0.3">
      <c r="A568" s="269"/>
      <c r="B568" s="310" t="s">
        <v>240</v>
      </c>
      <c r="C568" s="285" t="s">
        <v>241</v>
      </c>
      <c r="D568" s="311"/>
      <c r="E568" s="302"/>
      <c r="F568" s="302"/>
      <c r="G568" s="303"/>
      <c r="H568" s="303"/>
      <c r="I568" s="302"/>
      <c r="J568" s="304"/>
      <c r="K568" s="304"/>
      <c r="L568" s="304">
        <v>33976408998</v>
      </c>
      <c r="M568" s="304"/>
      <c r="N568" s="305"/>
      <c r="O568" s="284">
        <v>0.18306405793629929</v>
      </c>
      <c r="P568" s="284"/>
      <c r="Q568" s="284">
        <v>0.18306405793629929</v>
      </c>
      <c r="R568" s="275"/>
      <c r="S568" s="275"/>
    </row>
    <row r="569" spans="1:19" s="271" customFormat="1" x14ac:dyDescent="0.3">
      <c r="A569" s="269"/>
      <c r="B569" s="288" t="s">
        <v>162</v>
      </c>
      <c r="C569" s="289"/>
      <c r="D569" s="290"/>
      <c r="E569" s="291"/>
      <c r="F569" s="291"/>
      <c r="G569" s="292"/>
      <c r="H569" s="292"/>
      <c r="I569" s="293"/>
      <c r="J569" s="294">
        <v>136641500000</v>
      </c>
      <c r="K569" s="294">
        <v>140201517184.33572</v>
      </c>
      <c r="L569" s="294">
        <v>171827878117.69</v>
      </c>
      <c r="M569" s="294">
        <v>136641500000</v>
      </c>
      <c r="N569" s="295"/>
      <c r="O569" s="295"/>
      <c r="P569" s="295"/>
      <c r="Q569" s="295"/>
    </row>
    <row r="570" spans="1:19" s="271" customFormat="1" x14ac:dyDescent="0.3">
      <c r="A570" s="269"/>
      <c r="B570" s="29"/>
      <c r="C570" s="29"/>
      <c r="D570" s="29"/>
      <c r="E570" s="30"/>
      <c r="F570" s="30"/>
      <c r="G570" s="312"/>
      <c r="H570" s="312"/>
      <c r="I570" s="313"/>
      <c r="J570" s="314"/>
      <c r="K570" s="314"/>
      <c r="L570" s="315">
        <f>+'Activo Neto'!F19-L569</f>
        <v>0</v>
      </c>
      <c r="M570" s="314"/>
      <c r="N570" s="316"/>
      <c r="O570" s="316"/>
      <c r="P570" s="316"/>
      <c r="Q570" s="316"/>
      <c r="R570" s="275"/>
    </row>
    <row r="571" spans="1:19" x14ac:dyDescent="0.3">
      <c r="A571" s="204"/>
      <c r="E571" s="317"/>
      <c r="F571" s="318"/>
      <c r="G571" s="319"/>
      <c r="I571" s="208"/>
      <c r="J571" s="205"/>
    </row>
    <row r="572" spans="1:19" x14ac:dyDescent="0.3">
      <c r="A572" s="204"/>
      <c r="B572" s="209" t="s">
        <v>286</v>
      </c>
      <c r="E572" s="317"/>
      <c r="F572" s="318"/>
      <c r="G572" s="319"/>
      <c r="I572" s="208"/>
      <c r="J572" s="205"/>
    </row>
    <row r="573" spans="1:19" x14ac:dyDescent="0.3">
      <c r="A573" s="204"/>
      <c r="E573" s="317"/>
      <c r="F573" s="318"/>
      <c r="G573" s="319"/>
      <c r="I573" s="208"/>
      <c r="J573" s="205"/>
    </row>
    <row r="574" spans="1:19" x14ac:dyDescent="0.3">
      <c r="A574" s="204"/>
      <c r="B574" s="394" t="s">
        <v>253</v>
      </c>
      <c r="C574" s="395"/>
      <c r="D574" s="211">
        <v>45473</v>
      </c>
      <c r="E574" s="211">
        <v>45291</v>
      </c>
      <c r="F574" s="319"/>
      <c r="G574" s="319"/>
      <c r="I574" s="208"/>
      <c r="J574" s="205"/>
    </row>
    <row r="575" spans="1:19" x14ac:dyDescent="0.3">
      <c r="A575" s="204"/>
      <c r="B575" s="320" t="s">
        <v>254</v>
      </c>
      <c r="C575" s="321"/>
      <c r="D575" s="322">
        <f>-'Activo Neto'!E26</f>
        <v>1735999999.9000001</v>
      </c>
      <c r="E575" s="322">
        <v>263</v>
      </c>
      <c r="F575" s="323"/>
      <c r="G575" s="323"/>
      <c r="H575" s="324"/>
      <c r="I575" s="325"/>
      <c r="J575" s="205"/>
    </row>
    <row r="576" spans="1:19" s="333" customFormat="1" x14ac:dyDescent="0.3">
      <c r="A576" s="326"/>
      <c r="B576" s="327" t="s">
        <v>255</v>
      </c>
      <c r="C576" s="328"/>
      <c r="D576" s="329">
        <f>SUM(D575)</f>
        <v>1735999999.9000001</v>
      </c>
      <c r="E576" s="329">
        <f>SUM(E575)</f>
        <v>263</v>
      </c>
      <c r="F576" s="330"/>
      <c r="G576" s="330"/>
      <c r="H576" s="331"/>
      <c r="I576" s="331"/>
      <c r="J576" s="332"/>
    </row>
    <row r="577" spans="1:11" s="271" customFormat="1" x14ac:dyDescent="0.3">
      <c r="A577" s="269"/>
      <c r="B577" s="334"/>
      <c r="C577" s="335"/>
      <c r="D577" s="336"/>
      <c r="E577" s="27"/>
      <c r="F577" s="319"/>
      <c r="G577" s="319"/>
      <c r="J577" s="273"/>
    </row>
    <row r="578" spans="1:11" s="271" customFormat="1" x14ac:dyDescent="0.3">
      <c r="A578" s="269"/>
      <c r="B578" s="335"/>
      <c r="C578" s="335"/>
      <c r="D578" s="336"/>
      <c r="E578" s="27"/>
      <c r="F578" s="319"/>
      <c r="G578" s="319"/>
      <c r="J578" s="273"/>
    </row>
    <row r="579" spans="1:11" s="271" customFormat="1" x14ac:dyDescent="0.3">
      <c r="A579" s="269"/>
      <c r="B579" s="209" t="s">
        <v>256</v>
      </c>
      <c r="C579" s="209"/>
      <c r="D579" s="336"/>
      <c r="E579" s="27"/>
      <c r="F579" s="319"/>
      <c r="G579" s="319"/>
      <c r="J579" s="273"/>
    </row>
    <row r="580" spans="1:11" x14ac:dyDescent="0.3">
      <c r="A580" s="204"/>
      <c r="B580" s="205" t="s">
        <v>257</v>
      </c>
      <c r="E580" s="317"/>
      <c r="F580" s="318"/>
      <c r="G580" s="319"/>
    </row>
    <row r="581" spans="1:11" x14ac:dyDescent="0.3">
      <c r="A581" s="204"/>
      <c r="E581" s="317"/>
      <c r="F581" s="318"/>
      <c r="G581" s="319"/>
    </row>
    <row r="582" spans="1:11" x14ac:dyDescent="0.3">
      <c r="A582" s="204"/>
      <c r="B582" s="394" t="s">
        <v>253</v>
      </c>
      <c r="C582" s="395"/>
      <c r="D582" s="211">
        <v>45473</v>
      </c>
      <c r="E582" s="211">
        <v>45291</v>
      </c>
      <c r="F582" s="319"/>
      <c r="G582" s="319"/>
      <c r="I582" s="208"/>
      <c r="J582" s="205"/>
    </row>
    <row r="583" spans="1:11" ht="16.5" customHeight="1" x14ac:dyDescent="0.3">
      <c r="A583" s="204"/>
      <c r="B583" s="337" t="s">
        <v>258</v>
      </c>
      <c r="C583" s="338"/>
      <c r="D583" s="322">
        <f>-'Activo Neto'!E28</f>
        <v>541650380.06799996</v>
      </c>
      <c r="E583" s="262">
        <v>281469765.31</v>
      </c>
      <c r="F583" s="319"/>
      <c r="G583" s="319"/>
      <c r="I583" s="208"/>
      <c r="J583" s="205"/>
    </row>
    <row r="584" spans="1:11" ht="16.5" hidden="1" customHeight="1" x14ac:dyDescent="0.3">
      <c r="A584" s="204"/>
      <c r="B584" s="320"/>
      <c r="C584" s="321"/>
      <c r="D584" s="339"/>
      <c r="E584" s="322">
        <v>0</v>
      </c>
      <c r="F584" s="319"/>
      <c r="G584" s="319"/>
      <c r="I584" s="208"/>
      <c r="J584" s="205"/>
    </row>
    <row r="585" spans="1:11" s="221" customFormat="1" x14ac:dyDescent="0.3">
      <c r="A585" s="216"/>
      <c r="B585" s="327" t="s">
        <v>255</v>
      </c>
      <c r="C585" s="328"/>
      <c r="D585" s="329">
        <f>SUM(D583:D584)</f>
        <v>541650380.06799996</v>
      </c>
      <c r="E585" s="329">
        <v>281469765.31</v>
      </c>
      <c r="F585" s="330"/>
      <c r="G585" s="330"/>
      <c r="H585" s="266"/>
      <c r="I585" s="267"/>
    </row>
    <row r="586" spans="1:11" x14ac:dyDescent="0.3">
      <c r="A586" s="204"/>
      <c r="B586" s="340"/>
      <c r="C586" s="340"/>
      <c r="E586" s="317"/>
      <c r="F586" s="318"/>
      <c r="G586" s="319"/>
    </row>
    <row r="587" spans="1:11" x14ac:dyDescent="0.3">
      <c r="A587" s="204"/>
      <c r="B587" s="340"/>
      <c r="C587" s="340"/>
      <c r="E587" s="317"/>
      <c r="F587" s="318"/>
      <c r="G587" s="319"/>
    </row>
    <row r="588" spans="1:11" s="271" customFormat="1" x14ac:dyDescent="0.3">
      <c r="A588" s="269"/>
      <c r="B588" s="209" t="s">
        <v>259</v>
      </c>
      <c r="C588" s="209"/>
      <c r="D588" s="270"/>
      <c r="F588" s="341"/>
      <c r="G588" s="319"/>
      <c r="J588" s="273"/>
    </row>
    <row r="589" spans="1:11" x14ac:dyDescent="0.3">
      <c r="A589" s="204"/>
      <c r="B589" s="205" t="s">
        <v>257</v>
      </c>
      <c r="E589" s="317"/>
      <c r="F589" s="318"/>
      <c r="G589" s="319"/>
    </row>
    <row r="590" spans="1:11" x14ac:dyDescent="0.3">
      <c r="A590" s="204"/>
      <c r="E590" s="317"/>
      <c r="F590" s="318"/>
      <c r="G590" s="319"/>
    </row>
    <row r="591" spans="1:11" x14ac:dyDescent="0.3">
      <c r="A591" s="204"/>
      <c r="B591" s="394" t="s">
        <v>253</v>
      </c>
      <c r="C591" s="395"/>
      <c r="D591" s="211">
        <v>45473</v>
      </c>
      <c r="E591" s="211">
        <v>45107</v>
      </c>
      <c r="F591" s="319"/>
      <c r="G591" s="319"/>
      <c r="I591" s="208"/>
      <c r="J591" s="205"/>
    </row>
    <row r="592" spans="1:11" x14ac:dyDescent="0.3">
      <c r="A592" s="204"/>
      <c r="B592" s="320" t="s">
        <v>260</v>
      </c>
      <c r="C592" s="321"/>
      <c r="D592" s="342">
        <v>997487072.42999995</v>
      </c>
      <c r="E592" s="343">
        <v>664543750</v>
      </c>
      <c r="F592" s="258"/>
      <c r="G592" s="258"/>
      <c r="I592" s="208"/>
      <c r="J592" s="205"/>
      <c r="K592" s="258"/>
    </row>
    <row r="593" spans="1:10" ht="16.5" customHeight="1" x14ac:dyDescent="0.3">
      <c r="A593" s="204"/>
      <c r="B593" s="320" t="s">
        <v>261</v>
      </c>
      <c r="C593" s="321"/>
      <c r="D593" s="342">
        <v>783981675.87</v>
      </c>
      <c r="E593" s="343">
        <v>952684102</v>
      </c>
      <c r="F593" s="258"/>
      <c r="G593" s="258"/>
      <c r="I593" s="208"/>
      <c r="J593" s="205"/>
    </row>
    <row r="594" spans="1:10" ht="16.5" customHeight="1" x14ac:dyDescent="0.3">
      <c r="A594" s="204"/>
      <c r="B594" s="320" t="s">
        <v>262</v>
      </c>
      <c r="C594" s="321"/>
      <c r="D594" s="342">
        <v>475082329.13999999</v>
      </c>
      <c r="E594" s="343">
        <v>297320685</v>
      </c>
      <c r="F594" s="205"/>
      <c r="I594" s="208"/>
      <c r="J594" s="205"/>
    </row>
    <row r="595" spans="1:10" ht="16.5" customHeight="1" x14ac:dyDescent="0.3">
      <c r="A595" s="204"/>
      <c r="B595" s="320" t="s">
        <v>263</v>
      </c>
      <c r="C595" s="321"/>
      <c r="D595" s="343">
        <v>2425924761.6999998</v>
      </c>
      <c r="E595" s="343">
        <v>1154357923</v>
      </c>
      <c r="F595" s="205"/>
      <c r="I595" s="208"/>
      <c r="J595" s="205"/>
    </row>
    <row r="596" spans="1:10" ht="16.5" customHeight="1" x14ac:dyDescent="0.3">
      <c r="A596" s="204"/>
      <c r="B596" s="320" t="s">
        <v>264</v>
      </c>
      <c r="C596" s="321"/>
      <c r="D596" s="343">
        <v>1061168563.3</v>
      </c>
      <c r="E596" s="343">
        <v>944875227</v>
      </c>
      <c r="F596" s="205"/>
      <c r="I596" s="208"/>
      <c r="J596" s="205"/>
    </row>
    <row r="597" spans="1:10" ht="16.5" customHeight="1" x14ac:dyDescent="0.3">
      <c r="A597" s="204"/>
      <c r="B597" s="320" t="s">
        <v>265</v>
      </c>
      <c r="C597" s="321"/>
      <c r="D597" s="343">
        <v>-9337294.8599999994</v>
      </c>
      <c r="E597" s="343">
        <v>-98501886</v>
      </c>
      <c r="F597" s="205"/>
      <c r="I597" s="208"/>
      <c r="J597" s="205"/>
    </row>
    <row r="598" spans="1:10" ht="16.5" customHeight="1" x14ac:dyDescent="0.3">
      <c r="A598" s="204"/>
      <c r="B598" s="320" t="s">
        <v>266</v>
      </c>
      <c r="C598" s="321"/>
      <c r="D598" s="343">
        <v>-12002490.25</v>
      </c>
      <c r="E598" s="343">
        <v>-2240992</v>
      </c>
      <c r="F598" s="205"/>
      <c r="I598" s="208"/>
      <c r="J598" s="205"/>
    </row>
    <row r="599" spans="1:10" ht="16.5" customHeight="1" x14ac:dyDescent="0.3">
      <c r="A599" s="204"/>
      <c r="B599" s="320" t="s">
        <v>267</v>
      </c>
      <c r="C599" s="321"/>
      <c r="D599" s="343">
        <v>2562498883.1700001</v>
      </c>
      <c r="E599" s="343">
        <v>488961255</v>
      </c>
      <c r="F599" s="205"/>
      <c r="I599" s="208"/>
      <c r="J599" s="205"/>
    </row>
    <row r="600" spans="1:10" ht="16.5" customHeight="1" x14ac:dyDescent="0.3">
      <c r="A600" s="204"/>
      <c r="B600" s="320" t="s">
        <v>268</v>
      </c>
      <c r="C600" s="321"/>
      <c r="D600" s="343">
        <v>0</v>
      </c>
      <c r="E600" s="343">
        <v>3452642</v>
      </c>
      <c r="F600" s="324"/>
      <c r="G600" s="324"/>
      <c r="H600" s="324"/>
      <c r="I600" s="325"/>
      <c r="J600" s="205"/>
    </row>
    <row r="601" spans="1:10" s="221" customFormat="1" x14ac:dyDescent="0.3">
      <c r="A601" s="216"/>
      <c r="B601" s="327" t="s">
        <v>255</v>
      </c>
      <c r="C601" s="328"/>
      <c r="D601" s="329">
        <f>SUM(D592:D600)</f>
        <v>8284803500.5</v>
      </c>
      <c r="E601" s="329">
        <v>4405452707</v>
      </c>
      <c r="F601" s="344"/>
      <c r="G601" s="344"/>
      <c r="H601" s="266"/>
      <c r="I601" s="267"/>
    </row>
    <row r="602" spans="1:10" x14ac:dyDescent="0.3">
      <c r="A602" s="204"/>
      <c r="B602" s="340"/>
      <c r="C602" s="340"/>
      <c r="D602" s="268"/>
      <c r="E602" s="317"/>
      <c r="F602" s="27"/>
    </row>
    <row r="603" spans="1:10" x14ac:dyDescent="0.3">
      <c r="A603" s="204"/>
      <c r="B603" s="340"/>
      <c r="C603" s="340"/>
      <c r="E603" s="317"/>
      <c r="F603" s="27"/>
    </row>
    <row r="604" spans="1:10" s="271" customFormat="1" x14ac:dyDescent="0.3">
      <c r="A604" s="269"/>
      <c r="B604" s="209" t="s">
        <v>269</v>
      </c>
      <c r="C604" s="209"/>
      <c r="D604" s="270"/>
      <c r="F604" s="272"/>
      <c r="J604" s="273"/>
    </row>
    <row r="605" spans="1:10" x14ac:dyDescent="0.3">
      <c r="A605" s="204"/>
      <c r="B605" s="205" t="s">
        <v>270</v>
      </c>
      <c r="E605" s="317"/>
      <c r="F605" s="27"/>
    </row>
    <row r="606" spans="1:10" x14ac:dyDescent="0.3">
      <c r="A606" s="204"/>
      <c r="E606" s="317"/>
      <c r="F606" s="27"/>
    </row>
    <row r="607" spans="1:10" x14ac:dyDescent="0.3">
      <c r="A607" s="204"/>
      <c r="B607" s="394" t="s">
        <v>253</v>
      </c>
      <c r="C607" s="395"/>
      <c r="D607" s="211">
        <v>45473</v>
      </c>
      <c r="E607" s="211">
        <v>45107</v>
      </c>
      <c r="F607" s="205"/>
      <c r="I607" s="208"/>
      <c r="J607" s="205"/>
    </row>
    <row r="608" spans="1:10" x14ac:dyDescent="0.3">
      <c r="A608" s="204"/>
      <c r="B608" s="320" t="s">
        <v>271</v>
      </c>
      <c r="C608" s="321"/>
      <c r="D608" s="345">
        <v>6188296.5</v>
      </c>
      <c r="E608" s="345">
        <v>1061417</v>
      </c>
      <c r="F608" s="205"/>
      <c r="G608" s="268"/>
      <c r="I608" s="208"/>
      <c r="J608" s="205"/>
    </row>
    <row r="609" spans="1:10" x14ac:dyDescent="0.3">
      <c r="A609" s="204"/>
      <c r="B609" s="320" t="s">
        <v>272</v>
      </c>
      <c r="C609" s="321"/>
      <c r="D609" s="345">
        <v>5227244.8400001526</v>
      </c>
      <c r="E609" s="345">
        <v>297540</v>
      </c>
      <c r="F609" s="205"/>
      <c r="G609" s="268"/>
      <c r="I609" s="208"/>
      <c r="J609" s="205"/>
    </row>
    <row r="610" spans="1:10" x14ac:dyDescent="0.3">
      <c r="A610" s="204"/>
      <c r="B610" s="320" t="s">
        <v>273</v>
      </c>
      <c r="C610" s="321"/>
      <c r="D610" s="345">
        <v>0</v>
      </c>
      <c r="E610" s="345" t="s">
        <v>274</v>
      </c>
      <c r="F610" s="205"/>
      <c r="G610" s="268"/>
      <c r="I610" s="208"/>
      <c r="J610" s="205"/>
    </row>
    <row r="611" spans="1:10" x14ac:dyDescent="0.3">
      <c r="A611" s="204"/>
      <c r="B611" s="320" t="s">
        <v>275</v>
      </c>
      <c r="C611" s="321"/>
      <c r="D611" s="345">
        <v>480947102.27999878</v>
      </c>
      <c r="E611" s="345">
        <v>2295312</v>
      </c>
      <c r="F611" s="205"/>
      <c r="I611" s="208"/>
      <c r="J611" s="205"/>
    </row>
    <row r="612" spans="1:10" ht="15.6" hidden="1" customHeight="1" x14ac:dyDescent="0.3">
      <c r="A612" s="204"/>
      <c r="B612" s="320" t="s">
        <v>276</v>
      </c>
      <c r="C612" s="321"/>
      <c r="D612" s="345"/>
      <c r="E612" s="345" t="s">
        <v>274</v>
      </c>
      <c r="F612" s="205"/>
      <c r="I612" s="208"/>
      <c r="J612" s="205"/>
    </row>
    <row r="613" spans="1:10" s="221" customFormat="1" x14ac:dyDescent="0.3">
      <c r="A613" s="216"/>
      <c r="B613" s="327" t="s">
        <v>255</v>
      </c>
      <c r="C613" s="328"/>
      <c r="D613" s="346">
        <f>SUM(D608:D612)</f>
        <v>492362643.61999893</v>
      </c>
      <c r="E613" s="346">
        <v>3654268</v>
      </c>
      <c r="F613" s="347"/>
      <c r="G613" s="347"/>
      <c r="H613" s="344"/>
      <c r="I613" s="267"/>
    </row>
    <row r="614" spans="1:10" x14ac:dyDescent="0.3">
      <c r="A614" s="204"/>
    </row>
    <row r="615" spans="1:10" x14ac:dyDescent="0.3">
      <c r="A615" s="204"/>
      <c r="B615" s="340"/>
      <c r="C615" s="340"/>
      <c r="E615" s="317"/>
      <c r="F615" s="27"/>
    </row>
    <row r="616" spans="1:10" x14ac:dyDescent="0.3">
      <c r="A616" s="204"/>
    </row>
    <row r="617" spans="1:10" x14ac:dyDescent="0.3">
      <c r="A617" s="204"/>
      <c r="B617" s="209" t="s">
        <v>277</v>
      </c>
      <c r="C617" s="209"/>
    </row>
    <row r="618" spans="1:10" ht="36" customHeight="1" x14ac:dyDescent="0.3">
      <c r="A618" s="204"/>
      <c r="B618" s="396" t="s">
        <v>278</v>
      </c>
      <c r="C618" s="396"/>
      <c r="D618" s="396"/>
      <c r="E618" s="396"/>
      <c r="F618" s="396"/>
      <c r="G618" s="396"/>
      <c r="H618" s="396"/>
      <c r="I618" s="396"/>
      <c r="J618" s="396"/>
    </row>
    <row r="619" spans="1:10" x14ac:dyDescent="0.3">
      <c r="A619" s="204"/>
    </row>
    <row r="620" spans="1:10" x14ac:dyDescent="0.3">
      <c r="A620" s="204"/>
      <c r="B620" s="209" t="s">
        <v>279</v>
      </c>
      <c r="C620" s="209"/>
    </row>
    <row r="621" spans="1:10" x14ac:dyDescent="0.3">
      <c r="A621" s="204"/>
      <c r="B621" s="205" t="s">
        <v>280</v>
      </c>
    </row>
    <row r="622" spans="1:10" x14ac:dyDescent="0.3">
      <c r="A622" s="204"/>
    </row>
    <row r="623" spans="1:10" x14ac:dyDescent="0.3">
      <c r="A623" s="204"/>
      <c r="B623" s="209" t="s">
        <v>281</v>
      </c>
      <c r="C623" s="209"/>
    </row>
    <row r="624" spans="1:10" x14ac:dyDescent="0.3">
      <c r="A624" s="204"/>
      <c r="B624" s="382" t="s">
        <v>282</v>
      </c>
      <c r="C624" s="382"/>
      <c r="D624" s="382"/>
      <c r="E624" s="382"/>
      <c r="F624" s="382"/>
      <c r="G624" s="382"/>
      <c r="H624" s="382"/>
      <c r="I624" s="382"/>
    </row>
    <row r="625" spans="1:9" x14ac:dyDescent="0.3">
      <c r="A625" s="204"/>
      <c r="B625" s="200"/>
      <c r="C625" s="200"/>
      <c r="D625" s="200"/>
      <c r="E625" s="200"/>
      <c r="F625" s="200"/>
      <c r="G625" s="200"/>
      <c r="H625" s="200"/>
      <c r="I625" s="200"/>
    </row>
    <row r="626" spans="1:9" x14ac:dyDescent="0.3">
      <c r="A626" s="204"/>
      <c r="B626" s="209" t="s">
        <v>283</v>
      </c>
      <c r="C626" s="209"/>
      <c r="F626" s="205"/>
    </row>
    <row r="627" spans="1:9" ht="36.75" customHeight="1" x14ac:dyDescent="0.3">
      <c r="A627" s="204"/>
      <c r="B627" s="379" t="s">
        <v>284</v>
      </c>
      <c r="C627" s="379"/>
      <c r="D627" s="379"/>
      <c r="E627" s="379"/>
      <c r="F627" s="379"/>
      <c r="G627" s="379"/>
      <c r="H627" s="379"/>
      <c r="I627" s="379"/>
    </row>
    <row r="628" spans="1:9" x14ac:dyDescent="0.3">
      <c r="A628" s="204"/>
    </row>
    <row r="629" spans="1:9" x14ac:dyDescent="0.3">
      <c r="A629" s="204"/>
    </row>
    <row r="630" spans="1:9" x14ac:dyDescent="0.3">
      <c r="A630" s="204"/>
    </row>
    <row r="631" spans="1:9" x14ac:dyDescent="0.3">
      <c r="A631" s="204"/>
      <c r="B631" s="205" t="s">
        <v>60</v>
      </c>
    </row>
    <row r="632" spans="1:9" x14ac:dyDescent="0.3">
      <c r="A632" s="204"/>
    </row>
    <row r="633" spans="1:9" x14ac:dyDescent="0.3">
      <c r="A633" s="204"/>
    </row>
    <row r="634" spans="1:9" x14ac:dyDescent="0.3">
      <c r="A634" s="204"/>
    </row>
    <row r="635" spans="1:9" x14ac:dyDescent="0.3">
      <c r="A635" s="204"/>
      <c r="H635" s="208"/>
    </row>
    <row r="636" spans="1:9" s="76" customFormat="1" x14ac:dyDescent="0.3">
      <c r="B636" s="75" t="str">
        <f>+'Nota 1 a Nota 3.7'!D107</f>
        <v xml:space="preserve">Luis Sartorio </v>
      </c>
      <c r="D636" s="75" t="str">
        <f>+'Flujos de Efectivo'!C43</f>
        <v>Dario Brugiati</v>
      </c>
      <c r="F636" s="75" t="s">
        <v>38</v>
      </c>
    </row>
    <row r="637" spans="1:9" s="27" customFormat="1" x14ac:dyDescent="0.3">
      <c r="B637" s="77" t="str">
        <f>+D637</f>
        <v>Apoderado</v>
      </c>
      <c r="D637" s="77" t="str">
        <f>+'Flujos de Efectivo'!C44</f>
        <v>Apoderado</v>
      </c>
      <c r="F637" s="77" t="s">
        <v>40</v>
      </c>
    </row>
  </sheetData>
  <autoFilter ref="C68:Q407" xr:uid="{8BAAF1B9-FFDF-4F3C-9B15-A14B43F3B921}"/>
  <mergeCells count="42">
    <mergeCell ref="B67:B68"/>
    <mergeCell ref="C67:D68"/>
    <mergeCell ref="E67:E68"/>
    <mergeCell ref="F67:F68"/>
    <mergeCell ref="G67:G68"/>
    <mergeCell ref="B14:C14"/>
    <mergeCell ref="B19:I19"/>
    <mergeCell ref="B24:C24"/>
    <mergeCell ref="B47:J47"/>
    <mergeCell ref="B55:C55"/>
    <mergeCell ref="N67:N68"/>
    <mergeCell ref="O67:O68"/>
    <mergeCell ref="P67:P68"/>
    <mergeCell ref="Q67:Q68"/>
    <mergeCell ref="B412:B413"/>
    <mergeCell ref="C412:D413"/>
    <mergeCell ref="E412:E413"/>
    <mergeCell ref="F412:F413"/>
    <mergeCell ref="G412:G413"/>
    <mergeCell ref="H412:H413"/>
    <mergeCell ref="H67:H68"/>
    <mergeCell ref="I67:I68"/>
    <mergeCell ref="J67:J68"/>
    <mergeCell ref="K67:K68"/>
    <mergeCell ref="L67:L68"/>
    <mergeCell ref="M67:M68"/>
    <mergeCell ref="P412:P413"/>
    <mergeCell ref="Q412:Q413"/>
    <mergeCell ref="B574:C574"/>
    <mergeCell ref="B582:C582"/>
    <mergeCell ref="B591:C591"/>
    <mergeCell ref="I412:I413"/>
    <mergeCell ref="J412:J413"/>
    <mergeCell ref="K412:K413"/>
    <mergeCell ref="L412:L413"/>
    <mergeCell ref="M412:M413"/>
    <mergeCell ref="N412:N413"/>
    <mergeCell ref="B607:C607"/>
    <mergeCell ref="B618:J618"/>
    <mergeCell ref="B624:I624"/>
    <mergeCell ref="B627:I627"/>
    <mergeCell ref="O412:O413"/>
  </mergeCells>
  <dataValidations count="2">
    <dataValidation type="decimal" operator="greaterThan" allowBlank="1" showInputMessage="1" showErrorMessage="1" sqref="K257:K263 K275 J292:K294 M292:M294 K315:K328 J319:J328 M319:M328" xr:uid="{9DF7C5AE-B7C2-4190-8ABC-26F43C948B4E}">
      <formula1>0</formula1>
    </dataValidation>
    <dataValidation type="decimal" operator="greaterThan" allowBlank="1" showInputMessage="1" showErrorMessage="1" errorTitle="OJO" error="Debe ser un NUMERO" sqref="M106:M115 J257:J263 M257:M263 J287:K291 M287:M291 J275 M275 J315:J318 M315:M318 J106:J115 J368:J369 M368:M369 J380:J382 M380:M382 J374:J376 M374:M376" xr:uid="{1937398F-A33A-4A41-BD1E-B25719AB6CD2}">
      <formula1>0</formula1>
    </dataValidation>
  </dataValidations>
  <hyperlinks>
    <hyperlink ref="G8" location="Índice!A1" display="Índice" xr:uid="{85004ABB-EF32-4E3B-92D3-3DBAFA6D8AC1}"/>
  </hyperlinks>
  <pageMargins left="0.25" right="0.25" top="0.75" bottom="0.75" header="0.3" footer="0.3"/>
  <pageSetup paperSize="9" scale="5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C0498456E5B9A41AD2C47B9412B3EE9" ma:contentTypeVersion="4" ma:contentTypeDescription="Crear nuevo documento." ma:contentTypeScope="" ma:versionID="96cd0ae0a780cdd4f84ee17ae4b25366">
  <xsd:schema xmlns:xsd="http://www.w3.org/2001/XMLSchema" xmlns:xs="http://www.w3.org/2001/XMLSchema" xmlns:p="http://schemas.microsoft.com/office/2006/metadata/properties" xmlns:ns2="79f7c163-1b25-41b2-931a-a9b8c287f4d5" targetNamespace="http://schemas.microsoft.com/office/2006/metadata/properties" ma:root="true" ma:fieldsID="7284b8cef672c4994ead4c12c5f46f63" ns2:_="">
    <xsd:import namespace="79f7c163-1b25-41b2-931a-a9b8c287f4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f7c163-1b25-41b2-931a-a9b8c287f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61F9F2-E49F-4308-B1D9-AD8552C98733}">
  <ds:schemaRefs>
    <ds:schemaRef ds:uri="http://schemas.microsoft.com/sharepoint/v3/contenttype/forms"/>
  </ds:schemaRefs>
</ds:datastoreItem>
</file>

<file path=customXml/itemProps2.xml><?xml version="1.0" encoding="utf-8"?>
<ds:datastoreItem xmlns:ds="http://schemas.openxmlformats.org/officeDocument/2006/customXml" ds:itemID="{B1BFFAD4-A788-4DDD-A8BB-899CECD0E5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f7c163-1b25-41b2-931a-a9b8c287f4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3.7</vt:lpstr>
      <vt:lpstr>Nota 3.8 a Nota 8</vt:lpstr>
      <vt:lpstr>'Activo Neto'!Área_de_impresión</vt:lpstr>
      <vt:lpstr>'Estado de Ingresos y Egresos'!Área_de_impresión</vt:lpstr>
      <vt:lpstr>'Flujos de Efectivo'!Área_de_impresión</vt:lpstr>
      <vt:lpstr>'Nota 1 a Nota 3.7'!Área_de_impresión</vt:lpstr>
      <vt:lpstr>'Nota 3.8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Maria Laura Irun de Santa Ana</cp:lastModifiedBy>
  <dcterms:created xsi:type="dcterms:W3CDTF">2024-07-29T18:23:05Z</dcterms:created>
  <dcterms:modified xsi:type="dcterms:W3CDTF">2024-07-31T19:41:11Z</dcterms:modified>
</cp:coreProperties>
</file>